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User\Desktop\1\"/>
    </mc:Choice>
  </mc:AlternateContent>
  <xr:revisionPtr revIDLastSave="0" documentId="8_{3B3982CC-FC14-4D8C-8F62-A45073BC1242}" xr6:coauthVersionLast="47" xr6:coauthVersionMax="47" xr10:uidLastSave="{00000000-0000-0000-0000-000000000000}"/>
  <bookViews>
    <workbookView xWindow="-120" yWindow="-120" windowWidth="29040" windowHeight="15720" xr2:uid="{F1F8CA47-44EA-4145-952B-B0579C960ED5}"/>
  </bookViews>
  <sheets>
    <sheet name="Đất NN" sheetId="1" r:id="rId1"/>
  </sheets>
  <externalReferences>
    <externalReference r:id="rId2"/>
  </externalReferences>
  <definedNames>
    <definedName name="___CC07" hidden="1">{"'Sheet1'!$L$16"}</definedName>
    <definedName name="___CON1" localSheetId="0">#REF!</definedName>
    <definedName name="___CON1">#REF!</definedName>
    <definedName name="___CON2" localSheetId="0">#REF!</definedName>
    <definedName name="___CON2">#REF!</definedName>
    <definedName name="___lap1" localSheetId="0">#REF!</definedName>
    <definedName name="___lap1">#REF!</definedName>
    <definedName name="___lap2" localSheetId="0">#REF!</definedName>
    <definedName name="___lap2">#REF!</definedName>
    <definedName name="___NET2" localSheetId="0">#REF!</definedName>
    <definedName name="___NET2">#REF!</definedName>
    <definedName name="__CC07" hidden="1">{"'Sheet1'!$L$16"}</definedName>
    <definedName name="__CON1" localSheetId="0">#REF!</definedName>
    <definedName name="__CON1">#REF!</definedName>
    <definedName name="__CON2" localSheetId="0">#REF!</definedName>
    <definedName name="__CON2">#REF!</definedName>
    <definedName name="__lap1" localSheetId="0">#REF!</definedName>
    <definedName name="__lap1">#REF!</definedName>
    <definedName name="__lap2" localSheetId="0">#REF!</definedName>
    <definedName name="__lap2">#REF!</definedName>
    <definedName name="__NET2" localSheetId="0">#REF!</definedName>
    <definedName name="__NET2">#REF!</definedName>
    <definedName name="_1">#N/A</definedName>
    <definedName name="_1000A01">#N/A</definedName>
    <definedName name="_2">#N/A</definedName>
    <definedName name="_CC07" hidden="1">{"'Sheet1'!$L$16"}</definedName>
    <definedName name="_CON1" localSheetId="0">#REF!</definedName>
    <definedName name="_CON1">#REF!</definedName>
    <definedName name="_CON2" localSheetId="0">#REF!</definedName>
    <definedName name="_CON2">#REF!</definedName>
    <definedName name="_Fill" localSheetId="0" hidden="1">#REF!</definedName>
    <definedName name="_Fill" hidden="1">#REF!</definedName>
    <definedName name="_xlnm._FilterDatabase" localSheetId="0" hidden="1">'Đất NN'!$A$3:$M$185</definedName>
    <definedName name="_Key1" localSheetId="0" hidden="1">#REF!</definedName>
    <definedName name="_Key1" hidden="1">#REF!</definedName>
    <definedName name="_Key2" localSheetId="0" hidden="1">#REF!</definedName>
    <definedName name="_Key2" hidden="1">#REF!</definedName>
    <definedName name="_lap1" localSheetId="0">#REF!</definedName>
    <definedName name="_lap1">#REF!</definedName>
    <definedName name="_lap2" localSheetId="0">#REF!</definedName>
    <definedName name="_lap2">#REF!</definedName>
    <definedName name="_NET2" localSheetId="0">#REF!</definedName>
    <definedName name="_NET2">#REF!</definedName>
    <definedName name="_Order1" hidden="1">255</definedName>
    <definedName name="_Order2" hidden="1">255</definedName>
    <definedName name="_Sort" localSheetId="0" hidden="1">#REF!</definedName>
    <definedName name="_Sort" hidden="1">#REF!</definedName>
    <definedName name="a" localSheetId="0">#REF!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0">#REF!</definedName>
    <definedName name="AA">#REF!</definedName>
    <definedName name="abc" localSheetId="0">#REF!</definedName>
    <definedName name="abc">#REF!</definedName>
    <definedName name="All_Item" localSheetId="0">#REF!</definedName>
    <definedName name="All_Item">#REF!</definedName>
    <definedName name="ALPIN">#N/A</definedName>
    <definedName name="ALPJYOU">#N/A</definedName>
    <definedName name="ALPTOI">#N/A</definedName>
    <definedName name="BB" localSheetId="0">#REF!</definedName>
    <definedName name="BB">#REF!</definedName>
    <definedName name="BOQ" localSheetId="0">#REF!</definedName>
    <definedName name="BOQ">#REF!</definedName>
    <definedName name="BVCISUMMARY" localSheetId="0">#REF!</definedName>
    <definedName name="BVCISUMMARY">#REF!</definedName>
    <definedName name="cap" localSheetId="0">#REF!</definedName>
    <definedName name="cap">#REF!</definedName>
    <definedName name="cap0.7" localSheetId="0">#REF!</definedName>
    <definedName name="cap0.7">#REF!</definedName>
    <definedName name="Category_All" localSheetId="0">#REF!</definedName>
    <definedName name="Category_All">#REF!</definedName>
    <definedName name="CATIN">#N/A</definedName>
    <definedName name="CATJYOU">#N/A</definedName>
    <definedName name="CATREC">#N/A</definedName>
    <definedName name="CATSYU">#N/A</definedName>
    <definedName name="CC10PA2" hidden="1">{"'Sheet1'!$L$16"}</definedName>
    <definedName name="CL" localSheetId="0">#REF!</definedName>
    <definedName name="CL">#REF!</definedName>
    <definedName name="COMMON" localSheetId="0">#REF!</definedName>
    <definedName name="COMMON">#REF!</definedName>
    <definedName name="CON_EQP_COS" localSheetId="0">#REF!</definedName>
    <definedName name="CON_EQP_COS">#REF!</definedName>
    <definedName name="CON_EQP_COST" localSheetId="0">#REF!</definedName>
    <definedName name="CON_EQP_COST">#REF!</definedName>
    <definedName name="CONST_EQ" localSheetId="0">#REF!</definedName>
    <definedName name="CONST_EQ">#REF!</definedName>
    <definedName name="COVER" localSheetId="0">#REF!</definedName>
    <definedName name="COVER">#REF!</definedName>
    <definedName name="CRITINST" localSheetId="0">#REF!</definedName>
    <definedName name="CRITINST">#REF!</definedName>
    <definedName name="CRITPURC" localSheetId="0">#REF!</definedName>
    <definedName name="CRITPURC">#REF!</definedName>
    <definedName name="CS_10" localSheetId="0">#REF!</definedName>
    <definedName name="CS_10">#REF!</definedName>
    <definedName name="CS_100" localSheetId="0">#REF!</definedName>
    <definedName name="CS_100">#REF!</definedName>
    <definedName name="CS_10S" localSheetId="0">#REF!</definedName>
    <definedName name="CS_10S">#REF!</definedName>
    <definedName name="CS_120" localSheetId="0">#REF!</definedName>
    <definedName name="CS_120">#REF!</definedName>
    <definedName name="CS_140" localSheetId="0">#REF!</definedName>
    <definedName name="CS_140">#REF!</definedName>
    <definedName name="CS_160" localSheetId="0">#REF!</definedName>
    <definedName name="CS_160">#REF!</definedName>
    <definedName name="CS_20" localSheetId="0">#REF!</definedName>
    <definedName name="CS_20">#REF!</definedName>
    <definedName name="CS_30" localSheetId="0">#REF!</definedName>
    <definedName name="CS_30">#REF!</definedName>
    <definedName name="CS_40" localSheetId="0">#REF!</definedName>
    <definedName name="CS_40">#REF!</definedName>
    <definedName name="CS_40S" localSheetId="0">#REF!</definedName>
    <definedName name="CS_40S">#REF!</definedName>
    <definedName name="CS_5S" localSheetId="0">#REF!</definedName>
    <definedName name="CS_5S">#REF!</definedName>
    <definedName name="CS_60" localSheetId="0">#REF!</definedName>
    <definedName name="CS_60">#REF!</definedName>
    <definedName name="CS_80" localSheetId="0">#REF!</definedName>
    <definedName name="CS_80">#REF!</definedName>
    <definedName name="CS_80S" localSheetId="0">#REF!</definedName>
    <definedName name="CS_80S">#REF!</definedName>
    <definedName name="CS_STD" localSheetId="0">#REF!</definedName>
    <definedName name="CS_STD">#REF!</definedName>
    <definedName name="CS_XS" localSheetId="0">#REF!</definedName>
    <definedName name="CS_XS">#REF!</definedName>
    <definedName name="CS_XXS" localSheetId="0">#REF!</definedName>
    <definedName name="CS_XXS">#REF!</definedName>
    <definedName name="ctdn9697" localSheetId="0">#REF!</definedName>
    <definedName name="ctdn9697">#REF!</definedName>
    <definedName name="CURRENCY" localSheetId="0">#REF!</definedName>
    <definedName name="CURRENCY">#REF!</definedName>
    <definedName name="D_7101A_B" localSheetId="0">#REF!</definedName>
    <definedName name="D_7101A_B">#REF!</definedName>
    <definedName name="_xlnm.Database" localSheetId="0">#REF!</definedName>
    <definedName name="_xlnm.Database">#REF!</definedName>
    <definedName name="dcqhpa2" hidden="1">{"'Sheet1'!$L$16"}</definedName>
    <definedName name="DEM" localSheetId="0">#REF!</definedName>
    <definedName name="DEM">#REF!</definedName>
    <definedName name="demodt" localSheetId="0">#REF!</definedName>
    <definedName name="demodt">#REF!</definedName>
    <definedName name="demodto" localSheetId="0">#REF!</definedName>
    <definedName name="demodto">#REF!</definedName>
    <definedName name="demont" localSheetId="0">#REF!</definedName>
    <definedName name="demont">#REF!</definedName>
    <definedName name="dg" localSheetId="0" hidden="1">#REF!</definedName>
    <definedName name="dg" hidden="1">#REF!</definedName>
    <definedName name="diem" localSheetId="0">#REF!</definedName>
    <definedName name="diem">#REF!</definedName>
    <definedName name="DMDV" localSheetId="0">#REF!</definedName>
    <definedName name="DMDV">#REF!</definedName>
    <definedName name="dobt" localSheetId="0">#REF!</definedName>
    <definedName name="dobt">#REF!</definedName>
    <definedName name="domaxmix" localSheetId="0">#REF!</definedName>
    <definedName name="domaxmix">#REF!</definedName>
    <definedName name="dotim1" localSheetId="0">#REF!</definedName>
    <definedName name="dotim1">#REF!</definedName>
    <definedName name="dotimtenxa" localSheetId="0">#REF!</definedName>
    <definedName name="dotimtenxa">#REF!</definedName>
    <definedName name="DSUMDATA" localSheetId="0">#REF!</definedName>
    <definedName name="DSUMDATA">#REF!</definedName>
    <definedName name="End_1" localSheetId="0">#REF!</definedName>
    <definedName name="End_1">#REF!</definedName>
    <definedName name="End_10" localSheetId="0">#REF!</definedName>
    <definedName name="End_10">#REF!</definedName>
    <definedName name="End_11" localSheetId="0">#REF!</definedName>
    <definedName name="End_11">#REF!</definedName>
    <definedName name="End_12" localSheetId="0">#REF!</definedName>
    <definedName name="End_12">#REF!</definedName>
    <definedName name="End_13" localSheetId="0">#REF!</definedName>
    <definedName name="End_13">#REF!</definedName>
    <definedName name="End_2" localSheetId="0">#REF!</definedName>
    <definedName name="End_2">#REF!</definedName>
    <definedName name="End_3" localSheetId="0">#REF!</definedName>
    <definedName name="End_3">#REF!</definedName>
    <definedName name="End_4" localSheetId="0">#REF!</definedName>
    <definedName name="End_4">#REF!</definedName>
    <definedName name="End_5" localSheetId="0">#REF!</definedName>
    <definedName name="End_5">#REF!</definedName>
    <definedName name="End_6" localSheetId="0">#REF!</definedName>
    <definedName name="End_6">#REF!</definedName>
    <definedName name="End_7" localSheetId="0">#REF!</definedName>
    <definedName name="End_7">#REF!</definedName>
    <definedName name="End_8" localSheetId="0">#REF!</definedName>
    <definedName name="End_8">#REF!</definedName>
    <definedName name="End_9" localSheetId="0">#REF!</definedName>
    <definedName name="End_9">#REF!</definedName>
    <definedName name="FACTOR" localSheetId="0">#REF!</definedName>
    <definedName name="FACTOR">#REF!</definedName>
    <definedName name="HOME_MANP" localSheetId="0">#REF!</definedName>
    <definedName name="HOME_MANP">#REF!</definedName>
    <definedName name="HOMEOFFICE_COST" localSheetId="0">#REF!</definedName>
    <definedName name="HOMEOFFICE_COST">#REF!</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0">#REF!</definedName>
    <definedName name="IDLAB_COST">#REF!</definedName>
    <definedName name="IND_LAB" localSheetId="0">#REF!</definedName>
    <definedName name="IND_LAB">#REF!</definedName>
    <definedName name="INDMANP" localSheetId="0">#REF!</definedName>
    <definedName name="INDMANP">#REF!</definedName>
    <definedName name="K" localSheetId="0">#REF!</definedName>
    <definedName name="K">#REF!</definedName>
    <definedName name="kiemtra" localSheetId="0">#REF!</definedName>
    <definedName name="kiemtra">#REF!</definedName>
    <definedName name="KVC" localSheetId="0">#REF!</definedName>
    <definedName name="KVC">#REF!</definedName>
    <definedName name="KY" localSheetId="0">#REF!</definedName>
    <definedName name="KY">#REF!</definedName>
    <definedName name="L" localSheetId="0">#REF!</definedName>
    <definedName name="L">#REF!</definedName>
    <definedName name="lVC" localSheetId="0">#REF!</definedName>
    <definedName name="lVC">#REF!</definedName>
    <definedName name="MAJ_CON_EQP" localSheetId="0">#REF!</definedName>
    <definedName name="MAJ_CON_EQP">#REF!</definedName>
    <definedName name="MG_A" localSheetId="0">#REF!</definedName>
    <definedName name="MG_A">#REF!</definedName>
    <definedName name="NCcap0.7" localSheetId="0">#REF!</definedName>
    <definedName name="NCcap0.7">#REF!</definedName>
    <definedName name="NCcap1" localSheetId="0">#REF!</definedName>
    <definedName name="NCcap1">#REF!</definedName>
    <definedName name="NET" localSheetId="0">#REF!</definedName>
    <definedName name="NET">#REF!</definedName>
    <definedName name="NET_1" localSheetId="0">#REF!</definedName>
    <definedName name="NET_1">#REF!</definedName>
    <definedName name="NET_ANA" localSheetId="0">#REF!</definedName>
    <definedName name="NET_ANA">#REF!</definedName>
    <definedName name="NET_ANA_1" localSheetId="0">#REF!</definedName>
    <definedName name="NET_ANA_1">#REF!</definedName>
    <definedName name="NET_ANA_2" localSheetId="0">#REF!</definedName>
    <definedName name="NET_ANA_2">#REF!</definedName>
    <definedName name="ng" localSheetId="0">#REF!</definedName>
    <definedName name="ng">#REF!</definedName>
    <definedName name="PRICE" localSheetId="0">#REF!</definedName>
    <definedName name="PRICE">#REF!</definedName>
    <definedName name="PRICE1" localSheetId="0">#REF!</definedName>
    <definedName name="PRICE1">#REF!</definedName>
    <definedName name="_xlnm.Print_Area" localSheetId="0">'Đất NN'!$F$1:$K$130</definedName>
    <definedName name="_xlnm.Print_Area">#REF!</definedName>
    <definedName name="_xlnm.Print_Titles" localSheetId="0">'Đất NN'!$2:$2</definedName>
    <definedName name="_xlnm.Print_Titles">#N/A</definedName>
    <definedName name="Print_Titles_MI" localSheetId="0">#REF!</definedName>
    <definedName name="Print_Titles_MI">#REF!</definedName>
    <definedName name="PRINTA" localSheetId="0">#REF!</definedName>
    <definedName name="PRINTA">#REF!</definedName>
    <definedName name="PRINTB" localSheetId="0">#REF!</definedName>
    <definedName name="PRINTB">#REF!</definedName>
    <definedName name="PRINTC" localSheetId="0">#REF!</definedName>
    <definedName name="PRINTC">#REF!</definedName>
    <definedName name="PROPOSAL" localSheetId="0">#REF!</definedName>
    <definedName name="PROPOSAL">#REF!</definedName>
    <definedName name="RECOUT">#N/A</definedName>
    <definedName name="RFP003A" localSheetId="0">#REF!</definedName>
    <definedName name="RFP003A">#REF!</definedName>
    <definedName name="RFP003B" localSheetId="0">#REF!</definedName>
    <definedName name="RFP003B">#REF!</definedName>
    <definedName name="RFP003C" localSheetId="0">#REF!</definedName>
    <definedName name="RFP003C">#REF!</definedName>
    <definedName name="RFP003D" localSheetId="0">#REF!</definedName>
    <definedName name="RFP003D">#REF!</definedName>
    <definedName name="RFP003E" localSheetId="0">#REF!</definedName>
    <definedName name="RFP003E">#REF!</definedName>
    <definedName name="RFP003F" localSheetId="0">#REF!</definedName>
    <definedName name="RFP003F">#REF!</definedName>
    <definedName name="SCH" localSheetId="0">#REF!</definedName>
    <definedName name="SCH">#REF!</definedName>
    <definedName name="SIZE" localSheetId="0">#REF!</definedName>
    <definedName name="SIZE">#REF!</definedName>
    <definedName name="SORT" localSheetId="0">#REF!</definedName>
    <definedName name="SORT">#REF!</definedName>
    <definedName name="SPEC" localSheetId="0">#REF!</definedName>
    <definedName name="SPEC">#REF!</definedName>
    <definedName name="SPECSUMMARY" localSheetId="0">#REF!</definedName>
    <definedName name="SPECSUMMARY">#REF!</definedName>
    <definedName name="Start_1" localSheetId="0">#REF!</definedName>
    <definedName name="Start_1">#REF!</definedName>
    <definedName name="Start_10" localSheetId="0">#REF!</definedName>
    <definedName name="Start_10">#REF!</definedName>
    <definedName name="Start_11" localSheetId="0">#REF!</definedName>
    <definedName name="Start_11">#REF!</definedName>
    <definedName name="Start_12" localSheetId="0">#REF!</definedName>
    <definedName name="Start_12">#REF!</definedName>
    <definedName name="Start_13" localSheetId="0">#REF!</definedName>
    <definedName name="Start_13">#REF!</definedName>
    <definedName name="Start_2" localSheetId="0">#REF!</definedName>
    <definedName name="Start_2">#REF!</definedName>
    <definedName name="Start_3" localSheetId="0">#REF!</definedName>
    <definedName name="Start_3">#REF!</definedName>
    <definedName name="Start_4" localSheetId="0">#REF!</definedName>
    <definedName name="Start_4">#REF!</definedName>
    <definedName name="Start_5" localSheetId="0">#REF!</definedName>
    <definedName name="Start_5">#REF!</definedName>
    <definedName name="Start_6" localSheetId="0">#REF!</definedName>
    <definedName name="Start_6">#REF!</definedName>
    <definedName name="Start_7" localSheetId="0">#REF!</definedName>
    <definedName name="Start_7">#REF!</definedName>
    <definedName name="Start_8" localSheetId="0">#REF!</definedName>
    <definedName name="Start_8">#REF!</definedName>
    <definedName name="Start_9" localSheetId="0">#REF!</definedName>
    <definedName name="Start_9">#REF!</definedName>
    <definedName name="SUMMARY" localSheetId="0">#REF!</definedName>
    <definedName name="SUMMARY">#REF!</definedName>
    <definedName name="tenxa" localSheetId="0">#REF!</definedName>
    <definedName name="tenxa">#REF!</definedName>
    <definedName name="THI" localSheetId="0">#REF!</definedName>
    <definedName name="THI">#REF!</definedName>
    <definedName name="thuthoi" localSheetId="0">#REF!</definedName>
    <definedName name="thuthoi">#REF!</definedName>
    <definedName name="TITAN" localSheetId="0">#REF!</definedName>
    <definedName name="TITAN">#REF!</definedName>
    <definedName name="TPLRP" localSheetId="0">#REF!</definedName>
    <definedName name="TPLRP">#REF!</definedName>
    <definedName name="TRADE2" localSheetId="0">#REF!</definedName>
    <definedName name="TRADE2">#REF!</definedName>
    <definedName name="ttbt" localSheetId="0">#REF!</definedName>
    <definedName name="ttbt">#REF!</definedName>
    <definedName name="VARIINST" localSheetId="0">#REF!</definedName>
    <definedName name="VARIINST">#REF!</definedName>
    <definedName name="VARIPURC" localSheetId="0">#REF!</definedName>
    <definedName name="VARIPURC">#REF!</definedName>
    <definedName name="vccot" localSheetId="0">#REF!</definedName>
    <definedName name="vccot">#REF!</definedName>
    <definedName name="vctb" localSheetId="0">#REF!</definedName>
    <definedName name="vctb">#REF!</definedName>
    <definedName name="Vlcap0.7" localSheetId="0">#REF!</definedName>
    <definedName name="Vlcap0.7">#REF!</definedName>
    <definedName name="VLcap1" localSheetId="0">#REF!</definedName>
    <definedName name="VLcap1">#REF!</definedName>
    <definedName name="vungdo" localSheetId="0">#REF!</definedName>
    <definedName name="vungdo">#REF!</definedName>
    <definedName name="vunggiatri" localSheetId="0">#REF!</definedName>
    <definedName name="vunggiatri">#REF!</definedName>
    <definedName name="vungxa" localSheetId="0">#REF!</definedName>
    <definedName name="vungxa">#REF!</definedName>
    <definedName name="W" localSheetId="0">#REF!</definedName>
    <definedName name="W">#REF!</definedName>
    <definedName name="X" localSheetId="0">#REF!</definedName>
    <definedName name="X">#REF!</definedName>
    <definedName name="z" hidden="1">{"'Sheet1'!$L$16"}</definedName>
    <definedName name="ZYX" localSheetId="0">#REF!</definedName>
    <definedName name="ZYX">#REF!</definedName>
    <definedName name="ZZZ" localSheetId="0">#REF!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3" i="1" l="1"/>
  <c r="B3" i="1"/>
  <c r="C3" i="1"/>
  <c r="D3" i="1"/>
  <c r="F3" i="1"/>
  <c r="A4" i="1"/>
  <c r="B4" i="1"/>
  <c r="C4" i="1"/>
  <c r="D4" i="1"/>
  <c r="A11" i="1"/>
  <c r="B11" i="1"/>
  <c r="C11" i="1"/>
  <c r="D11" i="1"/>
  <c r="A18" i="1"/>
  <c r="B18" i="1"/>
  <c r="C18" i="1"/>
  <c r="D18" i="1"/>
  <c r="A25" i="1"/>
  <c r="B25" i="1"/>
  <c r="C25" i="1"/>
  <c r="D25" i="1"/>
  <c r="A32" i="1"/>
  <c r="B32" i="1"/>
  <c r="C32" i="1"/>
  <c r="D32" i="1"/>
  <c r="A39" i="1"/>
  <c r="B39" i="1"/>
  <c r="C39" i="1"/>
  <c r="D39" i="1"/>
  <c r="A46" i="1"/>
  <c r="B46" i="1"/>
  <c r="C46" i="1"/>
  <c r="D46" i="1"/>
  <c r="A53" i="1"/>
  <c r="B53" i="1"/>
  <c r="C53" i="1"/>
  <c r="D53" i="1"/>
  <c r="A60" i="1"/>
  <c r="B60" i="1"/>
  <c r="C60" i="1"/>
  <c r="D60" i="1"/>
  <c r="A67" i="1"/>
  <c r="B67" i="1"/>
  <c r="C67" i="1"/>
  <c r="D67" i="1"/>
  <c r="A74" i="1"/>
  <c r="B74" i="1"/>
  <c r="C74" i="1"/>
  <c r="D74" i="1"/>
  <c r="A81" i="1"/>
  <c r="B81" i="1"/>
  <c r="C81" i="1"/>
  <c r="D81" i="1"/>
  <c r="A88" i="1"/>
  <c r="B88" i="1"/>
  <c r="C88" i="1"/>
  <c r="D88" i="1"/>
  <c r="A95" i="1"/>
  <c r="B95" i="1"/>
  <c r="C95" i="1"/>
  <c r="D95" i="1"/>
  <c r="A102" i="1"/>
  <c r="B102" i="1"/>
  <c r="C102" i="1"/>
  <c r="D102" i="1"/>
  <c r="A109" i="1"/>
  <c r="B109" i="1"/>
  <c r="C109" i="1"/>
  <c r="D109" i="1"/>
  <c r="A116" i="1"/>
  <c r="B116" i="1"/>
  <c r="C116" i="1"/>
  <c r="D116" i="1"/>
  <c r="A123" i="1"/>
  <c r="B123" i="1"/>
  <c r="C123" i="1"/>
  <c r="D123" i="1"/>
</calcChain>
</file>

<file path=xl/sharedStrings.xml><?xml version="1.0" encoding="utf-8"?>
<sst xmlns="http://schemas.openxmlformats.org/spreadsheetml/2006/main" count="244" uniqueCount="222">
  <si>
    <t>Các tuyến đường giao thông không đấu nối trực tiếp và thông ra Đường NaGoa đoạn từ ngã ba đường 101  đến đường vào Thác Trời đến ranh giới huyện Định Quán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</si>
  <si>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NaGoa đoạn từ ngã ba đường 101  đến đường vào Thác Trời đến ranh giới huyện Định Quán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</si>
  <si>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NaGoa đoạn từ ngã ba đường 101  đến đường vào Thác Trời đến ranh giới huyện Định Quán đã được đầu tư mặt đường nhựa, bê tông xi măng:
- Có bề rộng ≥5m, cách đường giao thông ≤1.000m.
- Có bề rộng từ ≥3m đến &lt;5m, cách đường giao thông ≤500m.</t>
  </si>
  <si>
    <t>Các tuyến đường giao thông đấu nối trực tiếp ra Đường NaGoa đoạn từ ngã ba đường 101  đến đường vào Thác Trời đến ranh giới huyện Định Quán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</si>
  <si>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NaGoa đoạn từ ngã ba đường 101  đến đường vào Thác Trời đến ranh giới huyện Định Quán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</si>
  <si>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NaGoa đoạn từ ngã ba đường 101  đến đường vào Thác Trời đến ranh giới huyện Định Quán đã được đầu tư mặt đường nhựa, bê tông xi măng:
- Có bề rộng ≥5m, cách đường giao thông ≤1.000m.
- Có bề rộng từ ≥3m đến &lt;5m, cách đường giao thông ≤500m.</t>
  </si>
  <si>
    <t>đường vào Thác Trời đến ranh giới huyện Định Quán</t>
  </si>
  <si>
    <t xml:space="preserve">ngã ba đường 101 </t>
  </si>
  <si>
    <t>Đường NaGoa</t>
  </si>
  <si>
    <t>Các tuyến đường giao thông không đấu nối trực tiếp và thông ra Đường 102 đoạn từ Tu viện Thánh Gioan Granda  đến  Đường tỉnh 763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</si>
  <si>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102 đoạn từ Tu viện Thánh Gioan Granda  đến  Đường tỉnh 763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</si>
  <si>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102 đoạn từ Tu viện Thánh Gioan Granda  đến  Đường tỉnh 763  đã được đầu tư mặt đường nhựa, bê tông xi măng:
- Có bề rộng ≥5m, cách đường giao thông ≤1.000m.
- Có bề rộng từ ≥3m đến &lt;5m, cách đường giao thông ≤500m.</t>
  </si>
  <si>
    <t>Các tuyến đường giao thông đấu nối trực tiếp ra Đường 102 đoạn từ Tu viện Thánh Gioan Granda  đến  Đường tỉnh 763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</si>
  <si>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102 đoạn từ Tu viện Thánh Gioan Granda  đến  Đường tỉnh 763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</si>
  <si>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102 đoạn từ Tu viện Thánh Gioan Granda  đến  Đường tỉnh 763  đã được đầu tư mặt đường nhựa, bê tông xi măng:
- Có bề rộng ≥5m, cách đường giao thông ≤1.000m.
- Có bề rộng từ ≥3m đến &lt;5m, cách đường giao thông ≤500m.</t>
  </si>
  <si>
    <t xml:space="preserve"> Đường tỉnh 763 </t>
  </si>
  <si>
    <t xml:space="preserve">Tu viện Thánh Gioan Granda </t>
  </si>
  <si>
    <t>Đường 102</t>
  </si>
  <si>
    <t>Các tuyến đường giao thông không đấu nối trực tiếp và thông ra Đường 101  đoạn từ giáp ranh xã La Ngà đến Tu viện Thánh Gioan Granda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</si>
  <si>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101  đoạn từ giáp ranh xã La Ngà đến Tu viện Thánh Gioan Granda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</si>
  <si>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101  đoạn từ giáp ranh xã La Ngà đến Tu viện Thánh Gioan Granda đã được đầu tư mặt đường nhựa, bê tông xi măng:
- Có bề rộng ≥5m, cách đường giao thông ≤1.000m.
- Có bề rộng từ ≥3m đến &lt;5m, cách đường giao thông ≤500m.</t>
  </si>
  <si>
    <t>Các tuyến đường giao thông đấu nối trực tiếp ra Đường 101  đoạn từ giáp ranh xã La Ngà đến Tu viện Thánh Gioan Granda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</si>
  <si>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101  đoạn từ giáp ranh xã La Ngà đến Tu viện Thánh Gioan Granda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</si>
  <si>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101  đoạn từ giáp ranh xã La Ngà đến Tu viện Thánh Gioan Granda đã được đầu tư mặt đường nhựa, bê tông xi măng:
- Có bề rộng ≥5m, cách đường giao thông ≤1.000m.
- Có bề rộng từ ≥3m đến &lt;5m, cách đường giao thông ≤500m.</t>
  </si>
  <si>
    <t>Tu viện Thánh Gioan Granda</t>
  </si>
  <si>
    <t>giáp ranh xã La Ngà</t>
  </si>
  <si>
    <t xml:space="preserve">Đường 101 </t>
  </si>
  <si>
    <t>Các tuyến đường giao thông không đấu nối trực tiếp và thông ra Đường vào Thác Trời đoạn từ đường Xuân Thành -Suối Cao - Xuân Bắc  đến hết ranh thửa đất số 12, tờ BĐĐC số 04 về bên phải và hết ranh thửa đất số 18, tờ BĐĐC số 04 về bên trái, xã Xuân Bắc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</si>
  <si>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vào Thác Trời đoạn từ đường Xuân Thành -Suối Cao - Xuân Bắc  đến hết ranh thửa đất số 12, tờ BĐĐC số 04 về bên phải và hết ranh thửa đất số 18, tờ BĐĐC số 04 về bên trái,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</si>
  <si>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vào Thác Trời đoạn từ đường Xuân Thành -Suối Cao - Xuân Bắc  đến hết ranh thửa đất số 12, tờ BĐĐC số 04 về bên phải và hết ranh thửa đất số 18, tờ BĐĐC số 04 về bên trái, xã Xuân Bắc đã được đầu tư mặt đường nhựa, bê tông xi măng:
- Có bề rộng ≥5m, cách đường giao thông ≤1.000m.
- Có bề rộng từ ≥3m đến &lt;5m, cách đường giao thông ≤500m.</t>
  </si>
  <si>
    <t>Các tuyến đường giao thông đấu nối trực tiếp ra Đường vào Thác Trời đoạn từ đường Xuân Thành -Suối Cao - Xuân Bắc  đến hết ranh thửa đất số 12, tờ BĐĐC số 04 về bên phải và hết ranh thửa đất số 18, tờ BĐĐC số 04 về bên trái, xã Xuân Bắc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</si>
  <si>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vào Thác Trời đoạn từ đường Xuân Thành -Suối Cao - Xuân Bắc  đến hết ranh thửa đất số 12, tờ BĐĐC số 04 về bên phải và hết ranh thửa đất số 18, tờ BĐĐC số 04 về bên trái,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</si>
  <si>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vào Thác Trời đoạn từ đường Xuân Thành -Suối Cao - Xuân Bắc  đến hết ranh thửa đất số 12, tờ BĐĐC số 04 về bên phải và hết ranh thửa đất số 18, tờ BĐĐC số 04 về bên trái, xã Xuân Bắc đã được đầu tư mặt đường nhựa, bê tông xi măng:
- Có bề rộng ≥5m, cách đường giao thông ≤1.000m.
- Có bề rộng từ ≥3m đến &lt;5m, cách đường giao thông ≤500m.</t>
  </si>
  <si>
    <t>hết ranh thửa đất số 12, tờ BĐĐC số 04 về bên phải và hết ranh thửa đất số 18, tờ BĐĐC số 04 về bên trái, xã Xuân Bắc</t>
  </si>
  <si>
    <t xml:space="preserve">đường Xuân Thành -Suối Cao - Xuân Bắc </t>
  </si>
  <si>
    <t>Đường vào Thác Trời</t>
  </si>
  <si>
    <t>Các tuyến đường giao thông không đấu nối trực tiếp và thông ra Đường SaBi đoạn từ Đường tỉnh 763  đến đường Xuân Thành - Suối Cao - Xuân Bắc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</si>
  <si>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SaBi đoạn từ Đường tỉnh 763  đến đường Xuân Thành - Suối Cao -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</si>
  <si>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SaBi đoạn từ Đường tỉnh 763  đến đường Xuân Thành - Suối Cao - Xuân Bắc  đã được đầu tư mặt đường nhựa, bê tông xi măng:
- Có bề rộng ≥5m, cách đường giao thông ≤1.000m.
- Có bề rộng từ ≥3m đến &lt;5m, cách đường giao thông ≤500m.</t>
  </si>
  <si>
    <t>Các tuyến đường giao thông đấu nối trực tiếp ra Đường SaBi đoạn từ Đường tỉnh 763  đến đường Xuân Thành - Suối Cao - Xuân Bắc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</si>
  <si>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SaBi đoạn từ Đường tỉnh 763  đến đường Xuân Thành - Suối Cao -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</si>
  <si>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SaBi đoạn từ Đường tỉnh 763  đến đường Xuân Thành - Suối Cao - Xuân Bắc  đã được đầu tư mặt đường nhựa, bê tông xi măng:
- Có bề rộng ≥5m, cách đường giao thông ≤1.000m.
- Có bề rộng từ ≥3m đến &lt;5m, cách đường giao thông ≤500m.</t>
  </si>
  <si>
    <t xml:space="preserve">đường Xuân Thành - Suối Cao - Xuân Bắc </t>
  </si>
  <si>
    <t xml:space="preserve">Đường tỉnh 763 </t>
  </si>
  <si>
    <t>Đường SaBi</t>
  </si>
  <si>
    <t>Các tuyến đường giao thông không đấu nối trực tiếp và thông ra Đường Xuân Thành - Suối Cao - Xuân Bắc đoạn từ cầu số 2  đến giáp ranh xã Suối Cao cũ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</si>
  <si>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Xuân Thành - Suối Cao - Xuân Bắc đoạn từ cầu số 2  đến giáp ranh xã Suối Cao cũ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</si>
  <si>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Thành - Suối Cao - Xuân Bắc đoạn từ cầu số 2  đến giáp ranh xã Suối Cao cũ đã được đầu tư mặt đường nhựa, bê tông xi măng:
- Có bề rộng ≥5m, cách đường giao thông ≤1.000m.
- Có bề rộng từ ≥3m đến &lt;5m, cách đường giao thông ≤500m.</t>
  </si>
  <si>
    <t>Các tuyến đường giao thông đấu nối trực tiếp ra Đường Xuân Thành - Suối Cao - Xuân Bắc đoạn từ cầu số 2  đến giáp ranh xã Suối Cao cũ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</si>
  <si>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Xuân Thành - Suối Cao - Xuân Bắc đoạn từ cầu số 2  đến giáp ranh xã Suối Cao cũ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</si>
  <si>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Thành - Suối Cao - Xuân Bắc đoạn từ cầu số 2  đến giáp ranh xã Suối Cao cũ đã được đầu tư mặt đường nhựa, bê tông xi măng:
- Có bề rộng ≥5m, cách đường giao thông ≤1.000m.
- Có bề rộng từ ≥3m đến &lt;5m, cách đường giao thông ≤500m.</t>
  </si>
  <si>
    <t>giáp ranh xã Suối Cao cũ</t>
  </si>
  <si>
    <t xml:space="preserve">cầu số 2 </t>
  </si>
  <si>
    <t>Đường Xuân Thành - Suối Cao - Xuân Bắc</t>
  </si>
  <si>
    <t>Các tuyến đường giao thông không đấu nối trực tiếp và thông ra Đường Xuân Thành - Suối Cao - Xuân Bắc đoạn từ cầu Suối Tre đến cầu số 2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</si>
  <si>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Xuân Thành - Suối Cao - Xuân Bắc đoạn từ cầu Suối Tre đến cầu số 2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</si>
  <si>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Thành - Suối Cao - Xuân Bắc đoạn từ cầu Suối Tre đến cầu số 2 đã được đầu tư mặt đường nhựa, bê tông xi măng:
- Có bề rộng ≥5m, cách đường giao thông ≤1.000m.
- Có bề rộng từ ≥3m đến &lt;5m, cách đường giao thông ≤500m.</t>
  </si>
  <si>
    <t>Các tuyến đường giao thông đấu nối trực tiếp ra Đường Xuân Thành - Suối Cao - Xuân Bắc đoạn từ cầu Suối Tre đến cầu số 2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</si>
  <si>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Xuân Thành - Suối Cao - Xuân Bắc đoạn từ cầu Suối Tre đến cầu số 2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</si>
  <si>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Thành - Suối Cao - Xuân Bắc đoạn từ cầu Suối Tre đến cầu số 2 đã được đầu tư mặt đường nhựa, bê tông xi măng:
- Có bề rộng ≥5m, cách đường giao thông ≤1.000m.
- Có bề rộng từ ≥3m đến &lt;5m, cách đường giao thông ≤500m.</t>
  </si>
  <si>
    <t>cầu số 2</t>
  </si>
  <si>
    <t>cầu Suối Tre</t>
  </si>
  <si>
    <t>Các tuyến đường giao thông không đấu nối trực tiếp và thông ra Đường Xuân Thành - Suối Cao - Xuân Bắc đoạn từ Đường tỉnh 763  đến cầu Suối Tre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</si>
  <si>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Xuân Thành - Suối Cao - Xuân Bắc đoạn từ Đường tỉnh 763  đến cầu Suối Tre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</si>
  <si>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Thành - Suối Cao - Xuân Bắc đoạn từ Đường tỉnh 763  đến cầu Suối Tre đã được đầu tư mặt đường nhựa, bê tông xi măng:
- Có bề rộng ≥5m, cách đường giao thông ≤1.000m.
- Có bề rộng từ ≥3m đến &lt;5m, cách đường giao thông ≤500m.</t>
  </si>
  <si>
    <t>Các tuyến đường giao thông đấu nối trực tiếp ra Đường Xuân Thành - Suối Cao - Xuân Bắc đoạn từ Đường tỉnh 763  đến cầu Suối Tre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</si>
  <si>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Xuân Thành - Suối Cao - Xuân Bắc đoạn từ Đường tỉnh 763  đến cầu Suối Tre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</si>
  <si>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Thành - Suối Cao - Xuân Bắc đoạn từ Đường tỉnh 763  đến cầu Suối Tre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</si>
  <si>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vào đồi đất đỏ  đoạn từ Đường tỉnh 763 đến  suối Gia Ray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</si>
  <si>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vào đồi đất đỏ  đoạn từ Đường tỉnh 763 đến  suối Gia Ray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</si>
  <si>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vào đồi đất đỏ  đoạn từ Đường tỉnh 763 đến  suối Gia Ray đã được đầu tư mặt đường nhựa, bê tông xi măng:
- Có bề rộng ≥5m, cách đường giao thông ≤1.000m.
- Có bề rộng từ ≥3m đến &lt;5m, cách đường giao thông ≤500m.</t>
  </si>
  <si>
    <t>Các tuyến đường giao thông đấu nối trực tiếp ra Đường vào đồi đất đỏ  đoạn từ Đường tỉnh 763 đến  suối Gia Ray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</si>
  <si>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vào đồi đất đỏ  đoạn từ Đường tỉnh 763 đến  suối Gia Ray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</si>
  <si>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vào đồi đất đỏ  đoạn từ Đường tỉnh 763 đến  suối Gia Ray đã được đầu tư mặt đường nhựa, bê tông xi măng:
- Có bề rộng ≥5m, cách đường giao thông ≤1.000m.
- Có bề rộng từ ≥3m đến &lt;5m, cách đường giao thông ≤500m.</t>
  </si>
  <si>
    <t xml:space="preserve"> suối Gia Ray</t>
  </si>
  <si>
    <t>Đường tỉnh 763</t>
  </si>
  <si>
    <t xml:space="preserve">Đường vào đồi đất đỏ </t>
  </si>
  <si>
    <t>Các tuyến đường giao thông không đấu nối trực tiếp và thông ra Đường cầu Đội 1 ấp 8  đoạn từ Đường tỉnh 763  đến suối Gia Ray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</si>
  <si>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cầu Đội 1 ấp 8  đoạn từ Đường tỉnh 763  đến suối Gia Ray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</si>
  <si>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cầu Đội 1 ấp 8  đoạn từ Đường tỉnh 763  đến suối Gia Ray đã được đầu tư mặt đường nhựa, bê tông xi măng:
- Có bề rộng ≥5m, cách đường giao thông ≤1.000m.
- Có bề rộng từ ≥3m đến &lt;5m, cách đường giao thông ≤500m.</t>
  </si>
  <si>
    <t>Các tuyến đường giao thông đấu nối trực tiếp ra Đường cầu Đội 1 ấp 8  đoạn từ Đường tỉnh 763  đến suối Gia Ray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</si>
  <si>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cầu Đội 1 ấp 8  đoạn từ Đường tỉnh 763  đến suối Gia Ray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</si>
  <si>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cầu Đội 1 ấp 8  đoạn từ Đường tỉnh 763  đến suối Gia Ray đã được đầu tư mặt đường nhựa, bê tông xi măng:
- Có bề rộng ≥5m, cách đường giao thông ≤1.000m.
- Có bề rộng từ ≥3m đến &lt;5m, cách đường giao thông ≤500m.</t>
  </si>
  <si>
    <t>suối Gia Ray</t>
  </si>
  <si>
    <t xml:space="preserve">Đường cầu Đội 1 ấp 8 </t>
  </si>
  <si>
    <t>Các tuyến đường giao thông không đấu nối trực tiếp và thông ra Đường ấp 1 đi Bảo Quang đoạn từ đường Xuân Bắc - Bảo Quang đến giáp ranh phường Bảo Vinh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</si>
  <si>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ấp 1 đi Bảo Quang đoạn từ đường Xuân Bắc - Bảo Quang đến giáp ranh phường Bảo Vinh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</si>
  <si>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ấp 1 đi Bảo Quang đoạn từ đường Xuân Bắc - Bảo Quang đến giáp ranh phường Bảo Vinh đã được đầu tư mặt đường nhựa, bê tông xi măng:
- Có bề rộng ≥5m, cách đường giao thông ≤1.000m.
- Có bề rộng từ ≥3m đến &lt;5m, cách đường giao thông ≤500m.</t>
  </si>
  <si>
    <t>Các tuyến đường giao thông đấu nối trực tiếp ra Đường ấp 1 đi Bảo Quang đoạn từ đường Xuân Bắc - Bảo Quang đến giáp ranh phường Bảo Vinh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</si>
  <si>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ấp 1 đi Bảo Quang đoạn từ đường Xuân Bắc - Bảo Quang đến giáp ranh phường Bảo Vinh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</si>
  <si>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ấp 1 đi Bảo Quang đoạn từ đường Xuân Bắc - Bảo Quang đến giáp ranh phường Bảo Vinh đã được đầu tư mặt đường nhựa, bê tông xi măng:
- Có bề rộng ≥5m, cách đường giao thông ≤1.000m.
- Có bề rộng từ ≥3m đến &lt;5m, cách đường giao thông ≤500m.</t>
  </si>
  <si>
    <t>giáp ranh phường Bảo Vinh</t>
  </si>
  <si>
    <t>đường Xuân Bắc - Bảo Quang</t>
  </si>
  <si>
    <t>Đường ấp 1 đi Bảo Quang</t>
  </si>
  <si>
    <t>Các tuyến đường giao thông không đấu nối trực tiếp và thông ra Đường ấp 6 đi Bảo Quang đoạn từ đường Xuân Bắc - Bảo Quang đến giáp ranh phường Bảo Vinh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</si>
  <si>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ấp 6 đi Bảo Quang đoạn từ đường Xuân Bắc - Bảo Quang đến giáp ranh phường Bảo Vinh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</si>
  <si>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ấp 6 đi Bảo Quang đoạn từ đường Xuân Bắc - Bảo Quang đến giáp ranh phường Bảo Vinh đã được đầu tư mặt đường nhựa, bê tông xi măng:
- Có bề rộng ≥5m, cách đường giao thông ≤1.000m.
- Có bề rộng từ ≥3m đến &lt;5m, cách đường giao thông ≤500m.</t>
  </si>
  <si>
    <t>Các tuyến đường giao thông đấu nối trực tiếp ra Đường ấp 6 đi Bảo Quang đoạn từ đường Xuân Bắc - Bảo Quang đến giáp ranh phường Bảo Vinh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</si>
  <si>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ấp 6 đi Bảo Quang đoạn từ đường Xuân Bắc - Bảo Quang đến giáp ranh phường Bảo Vinh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</si>
  <si>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ấp 6 đi Bảo Quang đoạn từ đường Xuân Bắc - Bảo Quang đến giáp ranh phường Bảo Vinh đã được đầu tư mặt đường nhựa, bê tông xi măng:
- Có bề rộng ≥5m, cách đường giao thông ≤1.000m.
- Có bề rộng từ ≥3m đến &lt;5m, cách đường giao thông ≤500m.</t>
  </si>
  <si>
    <t>Đường ấp 6 đi Bảo Quang</t>
  </si>
  <si>
    <t>Các tuyến đường giao thông không đấu nối trực tiếp và thông ra Đường vào ấp Bàu Cối  đoạn từ đường đi vào Nông trường Thọ Vực đến hết nhà văn hóa ấp Bàu Cối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</si>
  <si>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vào ấp Bàu Cối  đoạn từ đường đi vào Nông trường Thọ Vực đến hết nhà văn hóa ấp Bàu Cối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</si>
  <si>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vào ấp Bàu Cối  đoạn từ đường đi vào Nông trường Thọ Vực đến hết nhà văn hóa ấp Bàu Cối đã được đầu tư mặt đường nhựa, bê tông xi măng:
- Có bề rộng ≥5m, cách đường giao thông ≤1.000m.
- Có bề rộng từ ≥3m đến &lt;5m, cách đường giao thông ≤500m.</t>
  </si>
  <si>
    <t>Các tuyến đường giao thông đấu nối trực tiếp ra Đường vào ấp Bàu Cối  đoạn từ đường đi vào Nông trường Thọ Vực đến hết nhà văn hóa ấp Bàu Cối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</si>
  <si>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vào ấp Bàu Cối  đoạn từ đường đi vào Nông trường Thọ Vực đến hết nhà văn hóa ấp Bàu Cối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</si>
  <si>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vào ấp Bàu Cối  đoạn từ đường đi vào Nông trường Thọ Vực đến hết nhà văn hóa ấp Bàu Cối đã được đầu tư mặt đường nhựa, bê tông xi măng:
- Có bề rộng ≥5m, cách đường giao thông ≤1.000m.
- Có bề rộng từ ≥3m đến &lt;5m, cách đường giao thông ≤500m.</t>
  </si>
  <si>
    <t>hết nhà văn hóa ấp Bàu Cối</t>
  </si>
  <si>
    <t>đường đi vào Nông trường Thọ Vực</t>
  </si>
  <si>
    <t xml:space="preserve">Đường vào ấp Bàu Cối </t>
  </si>
  <si>
    <t>Các tuyến đường giao thông không đấu nối trực tiếp và thông ra Đường Xuân Bắc - Bảo Quang đoạn từ Đường tỉnh 763 đến đường Xuân Bắc - Long Khánh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</si>
  <si>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Xuân Bắc - Bảo Quang đoạn từ Đường tỉnh 763 đến đường Xuân Bắc - Long Khánh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</si>
  <si>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Bắc - Bảo Quang đoạn từ Đường tỉnh 763 đến đường Xuân Bắc - Long Khánh đã được đầu tư mặt đường nhựa, bê tông xi măng:
- Có bề rộng ≥5m, cách đường giao thông ≤1.000m.
- Có bề rộng từ ≥3m đến &lt;5m, cách đường giao thông ≤500m.</t>
  </si>
  <si>
    <t>Các tuyến đường giao thông đấu nối trực tiếp ra Đường Xuân Bắc - Bảo Quang đoạn từ Đường tỉnh 763 đến đường Xuân Bắc - Long Khánh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</si>
  <si>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Xuân Bắc - Bảo Quang đoạn từ Đường tỉnh 763 đến đường Xuân Bắc - Long Khánh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</si>
  <si>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Bắc - Bảo Quang đoạn từ Đường tỉnh 763 đến đường Xuân Bắc - Long Khánh đã được đầu tư mặt đường nhựa, bê tông xi măng:
- Có bề rộng ≥5m, cách đường giao thông ≤1.000m.
- Có bề rộng từ ≥3m đến &lt;5m, cách đường giao thông ≤500m.</t>
  </si>
  <si>
    <t>đường Xuân Bắc - Long Khánh</t>
  </si>
  <si>
    <t>Đường Xuân Bắc - Bảo Quang</t>
  </si>
  <si>
    <t>Các tuyến đường giao thông không đấu nối trực tiếp và thông ra Đường tổ 2 ấp 3B xã Xuân Bắc đoạn từ mét thứ 500 (thửa đất số 145, tờ bản đồ số 65, xã Xuân Bắc)  đến hết ranh thửa đất số 226, tờ BĐĐC số 65 về bên phải và hết ranh thửa đất số 236, tờ BĐĐC số 65 về bên trái, xã Xuân Bắc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</si>
  <si>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tổ 2 ấp 3B xã Xuân Bắc đoạn từ mét thứ 500 (thửa đất số 145, tờ bản đồ số 65, xã Xuân Bắc)  đến hết ranh thửa đất số 226, tờ BĐĐC số 65 về bên phải và hết ranh thửa đất số 236, tờ BĐĐC số 65 về bên trái,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</si>
  <si>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tổ 2 ấp 3B xã Xuân Bắc đoạn từ mét thứ 500 (thửa đất số 145, tờ bản đồ số 65, xã Xuân Bắc)  đến hết ranh thửa đất số 226, tờ BĐĐC số 65 về bên phải và hết ranh thửa đất số 236, tờ BĐĐC số 65 về bên trái, xã Xuân Bắc đã được đầu tư mặt đường nhựa, bê tông xi măng:
- Có bề rộng ≥5m, cách đường giao thông ≤1.000m.
- Có bề rộng từ ≥3m đến &lt;5m, cách đường giao thông ≤500m.</t>
  </si>
  <si>
    <t>Các tuyến đường giao thông đấu nối trực tiếp ra Đường tổ 2 ấp 3B xã Xuân Bắc đoạn từ mét thứ 500 (thửa đất số 145, tờ bản đồ số 65, xã Xuân Bắc)  đến hết ranh thửa đất số 226, tờ BĐĐC số 65 về bên phải và hết ranh thửa đất số 236, tờ BĐĐC số 65 về bên trái, xã Xuân Bắc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</si>
  <si>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tổ 2 ấp 3B xã Xuân Bắc đoạn từ mét thứ 500 (thửa đất số 145, tờ bản đồ số 65, xã Xuân Bắc)  đến hết ranh thửa đất số 226, tờ BĐĐC số 65 về bên phải và hết ranh thửa đất số 236, tờ BĐĐC số 65 về bên trái,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</si>
  <si>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tổ 2 ấp 3B xã Xuân Bắc đoạn từ mét thứ 500 (thửa đất số 145, tờ bản đồ số 65, xã Xuân Bắc)  đến hết ranh thửa đất số 226, tờ BĐĐC số 65 về bên phải và hết ranh thửa đất số 236, tờ BĐĐC số 65 về bên trái, xã Xuân Bắc đã được đầu tư mặt đường nhựa, bê tông xi măng:
- Có bề rộng ≥5m, cách đường giao thông ≤1.000m.
- Có bề rộng từ ≥3m đến &lt;5m, cách đường giao thông ≤500m.</t>
  </si>
  <si>
    <t>hết ranh thửa đất số 226, tờ BĐĐC số 65 về bên phải và hết ranh thửa đất số 236, tờ BĐĐC số 65 về bên trái, xã Xuân Bắc</t>
  </si>
  <si>
    <t xml:space="preserve">mét thứ 500 (thửa đất số 145, tờ bản đồ số 65, xã Xuân Bắc) </t>
  </si>
  <si>
    <t>Đường tổ 2 ấp 3B xã Xuân Bắc</t>
  </si>
  <si>
    <t>Các tuyến đường giao thông không đấu nối trực tiếp và thông ra Đường tổ 2 ấp 3B xã Xuân Bắc đoạn từ Đường tỉnh 763 đến hết mét thứ 500 (thửa đất số 145, tờ bản đồ số 65, xã Xuân Bắc)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</si>
  <si>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tổ 2 ấp 3B xã Xuân Bắc đoạn từ Đường tỉnh 763 đến hết mét thứ 500 (thửa đất số 145, tờ bản đồ số 65,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</si>
  <si>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tổ 2 ấp 3B xã Xuân Bắc đoạn từ Đường tỉnh 763 đến hết mét thứ 500 (thửa đất số 145, tờ bản đồ số 65, xã Xuân Bắc) đã được đầu tư mặt đường nhựa, bê tông xi măng:
- Có bề rộng ≥5m, cách đường giao thông ≤1.000m.
- Có bề rộng từ ≥3m đến &lt;5m, cách đường giao thông ≤500m.</t>
  </si>
  <si>
    <t>Các tuyến đường giao thông đấu nối trực tiếp ra Đường tổ 2 ấp 3B xã Xuân Bắc đoạn từ Đường tỉnh 763 đến hết mét thứ 500 (thửa đất số 145, tờ bản đồ số 65, xã Xuân Bắc)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</si>
  <si>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tổ 2 ấp 3B xã Xuân Bắc đoạn từ Đường tỉnh 763 đến hết mét thứ 500 (thửa đất số 145, tờ bản đồ số 65,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</si>
  <si>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tổ 2 ấp 3B xã Xuân Bắc đoạn từ Đường tỉnh 763 đến hết mét thứ 500 (thửa đất số 145, tờ bản đồ số 65, xã Xuân Bắc) đã được đầu tư mặt đường nhựa, bê tông xi măng:
- Có bề rộng ≥5m, cách đường giao thông ≤1.000m.
- Có bề rộng từ ≥3m đến &lt;5m, cách đường giao thông ≤500m.</t>
  </si>
  <si>
    <t>hết mét thứ 500 (thửa đất số 145, tờ bản đồ số 65, xã Xuân Bắc)</t>
  </si>
  <si>
    <t>Các tuyến đường giao thông không đấu nối trực tiếp và thông ra Đường tổ 3+4 ấp 3B xã Xuân Bắc đoạn từ mét thứ 800 đến đường tổ 6 ấp 3B xã Xuân Bắc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</si>
  <si>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tổ 3+4 ấp 3B xã Xuân Bắc đoạn từ mét thứ 800 đến đường tổ 6 ấp 3B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</si>
  <si>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tổ 3+4 ấp 3B xã Xuân Bắc đoạn từ mét thứ 800 đến đường tổ 6 ấp 3B xã Xuân Bắc đã được đầu tư mặt đường nhựa, bê tông xi măng:
- Có bề rộng ≥5m, cách đường giao thông ≤1.000m.
- Có bề rộng từ ≥3m đến &lt;5m, cách đường giao thông ≤500m.</t>
  </si>
  <si>
    <t>Các tuyến đường giao thông đấu nối trực tiếp ra Đường tổ 3+4 ấp 3B xã Xuân Bắc đoạn từ mét thứ 800 đến đường tổ 6 ấp 3B xã Xuân Bắc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</si>
  <si>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tổ 3+4 ấp 3B xã Xuân Bắc đoạn từ mét thứ 800 đến đường tổ 6 ấp 3B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</si>
  <si>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tổ 3+4 ấp 3B xã Xuân Bắc đoạn từ mét thứ 800 đến đường tổ 6 ấp 3B xã Xuân Bắc đã được đầu tư mặt đường nhựa, bê tông xi măng:
- Có bề rộng ≥5m, cách đường giao thông ≤1.000m.
- Có bề rộng từ ≥3m đến &lt;5m, cách đường giao thông ≤500m.</t>
  </si>
  <si>
    <t>đường tổ 6 ấp 3B xã Xuân Bắc</t>
  </si>
  <si>
    <t>mét thứ 800</t>
  </si>
  <si>
    <t>Đường tổ 3+4 ấp 3B xã Xuân Bắc</t>
  </si>
  <si>
    <t>Các tuyến đường giao thông không đấu nối trực tiếp và thông ra Đường tổ 3+4 ấp 3B xã Xuân Bắc đoạn từ Đường tỉnh 763 đến hết mét thứ 800 (thửa đất số 106, tờ bản đồ số 65, xã Xuân Bắc)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</si>
  <si>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tổ 3+4 ấp 3B xã Xuân Bắc đoạn từ Đường tỉnh 763 đến hết mét thứ 800 (thửa đất số 106, tờ bản đồ số 65,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</si>
  <si>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tổ 3+4 ấp 3B xã Xuân Bắc đoạn từ Đường tỉnh 763 đến hết mét thứ 800 (thửa đất số 106, tờ bản đồ số 65, xã Xuân Bắc) đã được đầu tư mặt đường nhựa, bê tông xi măng:
- Có bề rộng ≥5m, cách đường giao thông ≤1.000m.
- Có bề rộng từ ≥3m đến &lt;5m, cách đường giao thông ≤500m.</t>
  </si>
  <si>
    <t>Các tuyến đường giao thông đấu nối trực tiếp ra Đường tổ 3+4 ấp 3B xã Xuân Bắc đoạn từ Đường tỉnh 763 đến hết mét thứ 800 (thửa đất số 106, tờ bản đồ số 65, xã Xuân Bắc)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</si>
  <si>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tổ 3+4 ấp 3B xã Xuân Bắc đoạn từ Đường tỉnh 763 đến hết mét thứ 800 (thửa đất số 106, tờ bản đồ số 65,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</si>
  <si>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tổ 3+4 ấp 3B xã Xuân Bắc đoạn từ Đường tỉnh 763 đến hết mét thứ 800 (thửa đất số 106, tờ bản đồ số 65, xã Xuân Bắc) đã được đầu tư mặt đường nhựa, bê tông xi măng:
- Có bề rộng ≥5m, cách đường giao thông ≤1.000m.
- Có bề rộng từ ≥3m đến &lt;5m, cách đường giao thông ≤500m.</t>
  </si>
  <si>
    <t>hết mét thứ 800 (thửa đất số 106, tờ bản đồ số 65, xã Xuân Bắc)</t>
  </si>
  <si>
    <t>Các tuyến đường giao thông không đấu nối trực tiếp và thông ra Đường tổ 6 ấp 3B xã Xuân Bắc đoạn từ  mét thứ 500 (thửa đất số 5, tờ bản đồ số 62, xã Xuân Bắc) đến đường tổ 3+4 ấp 3B xã Xuân Bắc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</si>
  <si>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tổ 6 ấp 3B xã Xuân Bắc đoạn từ  mét thứ 500 (thửa đất số 5, tờ bản đồ số 62, xã Xuân Bắc) đến đường tổ 3+4 ấp 3B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</si>
  <si>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tổ 6 ấp 3B xã Xuân Bắc đoạn từ  mét thứ 500 (thửa đất số 5, tờ bản đồ số 62, xã Xuân Bắc) đến đường tổ 3+4 ấp 3B xã Xuân Bắc đã được đầu tư mặt đường nhựa, bê tông xi măng:
- Có bề rộng ≥5m, cách đường giao thông ≤1.000m.
- Có bề rộng từ ≥3m đến &lt;5m, cách đường giao thông ≤500m.</t>
  </si>
  <si>
    <t>Các tuyến đường giao thông đấu nối trực tiếp ra Đường tổ 6 ấp 3B xã Xuân Bắc đoạn từ  mét thứ 500 (thửa đất số 5, tờ bản đồ số 62, xã Xuân Bắc) đến đường tổ 3+4 ấp 3B xã Xuân Bắc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</si>
  <si>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tổ 6 ấp 3B xã Xuân Bắc đoạn từ  mét thứ 500 (thửa đất số 5, tờ bản đồ số 62, xã Xuân Bắc) đến đường tổ 3+4 ấp 3B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</si>
  <si>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tổ 6 ấp 3B xã Xuân Bắc đoạn từ  mét thứ 500 (thửa đất số 5, tờ bản đồ số 62, xã Xuân Bắc) đến đường tổ 3+4 ấp 3B xã Xuân Bắc đã được đầu tư mặt đường nhựa, bê tông xi măng:
- Có bề rộng ≥5m, cách đường giao thông ≤1.000m.
- Có bề rộng từ ≥3m đến &lt;5m, cách đường giao thông ≤500m.</t>
  </si>
  <si>
    <t>đường tổ 3+4 ấp 3B xã Xuân Bắc</t>
  </si>
  <si>
    <t xml:space="preserve"> mét thứ 500 (thửa đất số 5, tờ bản đồ số 62, xã Xuân Bắc)</t>
  </si>
  <si>
    <t>Đường tổ 6 ấp 3B xã Xuân Bắc</t>
  </si>
  <si>
    <t>Các tuyến đường giao thông không đấu nối trực tiếp và thông ra Đường tổ 6 ấp 3B xã Xuân Bắc đoạn từ Đường tỉnh 763 đến 500 m (thửa đất số 5, tờ bản đồ số 62, xã Xuân Bắc)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</si>
  <si>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tổ 6 ấp 3B xã Xuân Bắc đoạn từ Đường tỉnh 763 đến 500 m (thửa đất số 5, tờ bản đồ số 62,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</si>
  <si>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tổ 6 ấp 3B xã Xuân Bắc đoạn từ Đường tỉnh 763 đến 500 m (thửa đất số 5, tờ bản đồ số 62, xã Xuân Bắc) đã được đầu tư mặt đường nhựa, bê tông xi măng:
- Có bề rộng ≥5m, cách đường giao thông ≤1.000m.
- Có bề rộng từ ≥3m đến &lt;5m, cách đường giao thông ≤500m.</t>
  </si>
  <si>
    <t>Các tuyến đường giao thông đấu nối trực tiếp ra Đường tổ 6 ấp 3B xã Xuân Bắc đoạn từ Đường tỉnh 763 đến 500 m (thửa đất số 5, tờ bản đồ số 62, xã Xuân Bắc)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</si>
  <si>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tổ 6 ấp 3B xã Xuân Bắc đoạn từ Đường tỉnh 763 đến 500 m (thửa đất số 5, tờ bản đồ số 62,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</si>
  <si>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tổ 6 ấp 3B xã Xuân Bắc đoạn từ Đường tỉnh 763 đến 500 m (thửa đất số 5, tờ bản đồ số 62, xã Xuân Bắc) đã được đầu tư mặt đường nhựa, bê tông xi măng:
- Có bề rộng ≥5m, cách đường giao thông ≤1.000m.
- Có bề rộng từ ≥3m đến &lt;5m, cách đường giao thông ≤500m.</t>
  </si>
  <si>
    <t>500 m (thửa đất số 5, tờ bản đồ số 62, xã Xuân Bắc)</t>
  </si>
  <si>
    <t>Các tuyến đường giao thông không đấu nối trực tiếp và thông ra Đường ấp 3B đi Nông trường Thọ Vực đoạn từ Đường tỉnh 763 đến đường Xuân Bắc - Long Khánh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</si>
  <si>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ấp 3B đi Nông trường Thọ Vực đoạn từ Đường tỉnh 763 đến đường Xuân Bắc - Long Khánh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</si>
  <si>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ấp 3B đi Nông trường Thọ Vực đoạn từ Đường tỉnh 763 đến đường Xuân Bắc - Long Khánh đã được đầu tư mặt đường nhựa, bê tông xi măng:
- Có bề rộng ≥5m, cách đường giao thông ≤1.000m.
- Có bề rộng từ ≥3m đến &lt;5m, cách đường giao thông ≤500m.</t>
  </si>
  <si>
    <t>Các tuyến đường giao thông đấu nối trực tiếp ra Đường ấp 3B đi Nông trường Thọ Vực đoạn từ Đường tỉnh 763 đến đường Xuân Bắc - Long Khánh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</si>
  <si>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ấp 3B đi Nông trường Thọ Vực đoạn từ Đường tỉnh 763 đến đường Xuân Bắc - Long Khánh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</si>
  <si>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ấp 3B đi Nông trường Thọ Vực đoạn từ Đường tỉnh 763 đến đường Xuân Bắc - Long Khánh đã được đầu tư mặt đường nhựa, bê tông xi măng:
- Có bề rộng ≥5m, cách đường giao thông ≤1.000m.
- Có bề rộng từ ≥3m đến &lt;5m, cách đường giao thông ≤500m.</t>
  </si>
  <si>
    <t>Đường ấp 3B đi Nông trường Thọ Vực</t>
  </si>
  <si>
    <t>Các tuyến đường giao thông không đấu nối trực tiếp và thông ra Đường Xuân Bắc - Long Khánh đoạn từ Đường tỉnh 763 đến giáp ranh phường Bảo Vinh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</si>
  <si>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Xuân Bắc - Long Khánh đoạn từ Đường tỉnh 763 đến giáp ranh phường Bảo Vinh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</si>
  <si>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Bắc - Long Khánh đoạn từ Đường tỉnh 763 đến giáp ranh phường Bảo Vinh đã được đầu tư mặt đường nhựa, bê tông xi măng:
- Có bề rộng ≥5m, cách đường giao thông ≤1.000m.
- Có bề rộng từ ≥3m đến &lt;5m, cách đường giao thông ≤500m.</t>
  </si>
  <si>
    <t>Các tuyến đường giao thông đấu nối trực tiếp ra Đường Xuân Bắc - Long Khánh đoạn từ Đường tỉnh 763 đến giáp ranh phường Bảo Vinh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</si>
  <si>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Xuân Bắc - Long Khánh đoạn từ Đường tỉnh 763 đến giáp ranh phường Bảo Vinh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</si>
  <si>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Bắc - Long Khánh đoạn từ Đường tỉnh 763 đến giáp ranh phường Bảo Vinh đã được đầu tư mặt đường nhựa, bê tông xi măng:
- Có bề rộng ≥5m, cách đường giao thông ≤1.000m.
- Có bề rộng từ ≥3m đến &lt;5m, cách đường giao thông ≤500m.</t>
  </si>
  <si>
    <t>Đường Xuân Bắc - Long Khánh</t>
  </si>
  <si>
    <t>Các tuyến đường giao thông không đấu nối trực tiếp và thông ra Đường tỉnh 763 đoạn từ Đoạn từ suối Tà Rua đến giáp ranh xã Xuân Lộc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</si>
  <si>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763 đoạn từ Đoạn từ suối Tà Rua đến giáp ranh xã Xuân Lộc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</si>
  <si>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763 đoạn từ Đoạn từ suối Tà Rua đến giáp ranh xã Xuân Lộc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</si>
  <si>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763 đoạn từ Đoạn từ suối Tà Rua đến giáp ranh xã Xuân Lộc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</si>
  <si>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763 đoạn từ Đoạn từ suối Tà Rua đến giáp ranh xã Xuân Lộc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</si>
  <si>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763 đoạn từ Đoạn từ suối Tà Rua đến giáp ranh xã Xuân Lộc đã được đầu tư mặt đường nhựa, bê tông xi măng:
- Có bề rộng ≥5m, cách đường giao thông ≤1.000m.
- Có bề rộng từ ≥3m đến &lt;5m, cách đường giao thông ≤500m.</t>
  </si>
  <si>
    <t>giáp ranh xã Xuân Lộc</t>
  </si>
  <si>
    <t>Đoạn từ suối Tà Rua</t>
  </si>
  <si>
    <t>Các tuyến đường giao thông không đấu nối trực tiếp và thông ra Đường tỉnh 763 đoạn từ giáo xứ Suối Nho đến suối Tà Rua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</si>
  <si>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763 đoạn từ giáo xứ Suối Nho đến suối Tà Rua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</si>
  <si>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763 đoạn từ giáo xứ Suối Nho đến suối Tà Rua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</si>
  <si>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763 đoạn từ giáo xứ Suối Nho đến suối Tà Rua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</si>
  <si>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763 đoạn từ giáo xứ Suối Nho đến suối Tà Rua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</si>
  <si>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763 đoạn từ giáo xứ Suối Nho đến suối Tà Rua đã được đầu tư mặt đường nhựa, bê tông xi măng:
- Có bề rộng ≥5m, cách đường giao thông ≤1.000m.
- Có bề rộng từ ≥3m đến &lt;5m, cách đường giao thông ≤500m.</t>
  </si>
  <si>
    <t>suối Tà Rua</t>
  </si>
  <si>
    <t>giáo xứ Suối Nho</t>
  </si>
  <si>
    <t>Các tuyến đường giao thông không đấu nối trực tiếp và thông ra Đường tỉnh 763 đoạn từ Trường Tiểu học Võ Thị Sáu  đến  hết giáo xứ Suối Nho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</si>
  <si>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763 đoạn từ Trường Tiểu học Võ Thị Sáu  đến  hết giáo xứ Suối Nho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</si>
  <si>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763 đoạn từ Trường Tiểu học Võ Thị Sáu  đến  hết giáo xứ Suối Nho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</si>
  <si>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763 đoạn từ Trường Tiểu học Võ Thị Sáu  đến  hết giáo xứ Suối Nho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</si>
  <si>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763 đoạn từ Trường Tiểu học Võ Thị Sáu  đến  hết giáo xứ Suối Nho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</si>
  <si>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763 đoạn từ Trường Tiểu học Võ Thị Sáu  đến  hết giáo xứ Suối Nho đã được đầu tư mặt đường nhựa, bê tông xi măng:
- Có bề rộng ≥5m, cách đường giao thông ≤1.000m.
- Có bề rộng từ ≥3m đến &lt;5m, cách đường giao thông ≤500m.</t>
  </si>
  <si>
    <t xml:space="preserve"> hết giáo xứ Suối Nho</t>
  </si>
  <si>
    <t xml:space="preserve">Trường Tiểu học Võ Thị Sáu </t>
  </si>
  <si>
    <t>Các tuyến đường giao thông không đấu nối trực tiếp và thông ra Đường tỉnh 763 đoạn từ giáp ranh xã Thống Nhất đến Trường Tiểu học Võ Thị Sáu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</si>
  <si>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763 đoạn từ giáp ranh xã Thống Nhất đến Trường Tiểu học Võ Thị Sáu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</si>
  <si>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763 đoạn từ giáp ranh xã Thống Nhất đến Trường Tiểu học Võ Thị Sáu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</si>
  <si>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763 đoạn từ giáp ranh xã Thống Nhất đến Trường Tiểu học Võ Thị Sáu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</si>
  <si>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763 đoạn từ giáp ranh xã Thống Nhất đến Trường Tiểu học Võ Thị Sáu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</si>
  <si>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763 đoạn từ giáp ranh xã Thống Nhất đến Trường Tiểu học Võ Thị Sáu đã được đầu tư mặt đường nhựa, bê tông xi măng:
- Có bề rộng ≥5m, cách đường giao thông ≤1.000m.
- Có bề rộng từ ≥3m đến &lt;5m, cách đường giao thông ≤500m.</t>
  </si>
  <si>
    <t>Trường Tiểu học Võ Thị Sáu</t>
  </si>
  <si>
    <t>giáp ranh xã Thống Nhất</t>
  </si>
  <si>
    <t>I.46</t>
  </si>
  <si>
    <t>Hệ số điều chỉnh giá đất nông nghiệp (lần)</t>
  </si>
  <si>
    <t>Giá đất trồng rừng sản xuất và nuôi trồng thủy sản đề xuất</t>
  </si>
  <si>
    <t>Giá đất trồng cây lâu năm, đất trồng cây hằng năm đề xuất</t>
  </si>
  <si>
    <t>Giá đất nuôi trồng thủy sản hiện hành</t>
  </si>
  <si>
    <t>Giá đất trồng cây lâu năm, đất trồng cây hằng năm hiện hành</t>
  </si>
  <si>
    <t>Điểm cuối</t>
  </si>
  <si>
    <t>Điểm đầu</t>
  </si>
  <si>
    <t>Tên đường giao thông</t>
  </si>
  <si>
    <r>
      <t>Đơn vị: Nghìn đồng/m</t>
    </r>
    <r>
      <rPr>
        <i/>
        <vertAlign val="superscript"/>
        <sz val="14"/>
        <rFont val="Times New Roman"/>
        <family val="1"/>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</si>
</sst>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43" formatCode="_(* #,##0.00_);_(* \(#,##0.00\);_(* &quot;-&quot;??_);_(@_)"/>
    <numFmt numFmtId="164" formatCode="_(* #,##0.0_);_(* \(#,##0.0\);_(* &quot;-&quot;??_);_(@_)"/>
  </numFmts>
  <fonts count="13" x14ac:knownFonts="1">
    <font>
      <sz val="11"/>
      <color theme="1"/>
      <name val="Calibri"/>
      <family val="2"/>
      <scheme val="minor"/>
    </font>
    <font>
      <sz val="11"/>
      <color theme="1"/>
      <name val="Calibri"/>
      <family val="2"/>
      <scheme val="minor"/>
    </font>
    <font>
      <sz val="13"/>
      <name val="Times New Roman"/>
      <family val="1"/>
    </font>
    <font>
      <sz val="11"/>
      <color rgb="FFFF0000"/>
      <name val="Times New Roman"/>
      <family val="1"/>
    </font>
    <font>
      <sz val="11"/>
      <name val="Times New Roman"/>
      <family val="1"/>
    </font>
    <font>
      <sz val="12"/>
      <color rgb="FFFF0000"/>
      <name val="Times New Roman"/>
      <family val="1"/>
    </font>
    <font>
      <sz val="12"/>
      <name val="Times New Roman"/>
      <family val="1"/>
    </font>
    <font>
      <sz val="12"/>
      <color theme="1"/>
      <name val="Times New Roman"/>
      <family val="1"/>
    </font>
    <font>
      <b/>
      <sz val="12"/>
      <name val="Times New Roman"/>
      <family val="1"/>
    </font>
    <font>
      <b/>
      <sz val="12"/>
      <color theme="1"/>
      <name val="Times New Roman"/>
      <family val="1"/>
    </font>
    <font>
      <i/>
      <sz val="14"/>
      <name val="Times New Roman"/>
      <family val="1"/>
    </font>
    <font>
      <i/>
      <vertAlign val="superscript"/>
      <sz val="14"/>
      <name val="Times New Roman"/>
      <family val="1"/>
    </font>
    <font>
      <b/>
      <sz val="14"/>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0" fontId="1" fillId="0" borderId="0"/>
  </cellStyleXfs>
  <cellXfs count="27">
    <xf numFmtId="0" fontId="0" fillId="0" borderId="0" xfId="0"/>
    <xf numFmtId="0" fontId="2" fillId="0" borderId="0" xfId="0" applyFont="1" applyAlignment="1">
      <alignment wrapText="1"/>
    </xf>
    <xf numFmtId="37" fontId="3" fillId="0" borderId="0" xfId="0" applyNumberFormat="1" applyFont="1" applyAlignment="1">
      <alignment horizontal="right" vertical="center" wrapText="1"/>
    </xf>
    <xf numFmtId="0" fontId="4" fillId="0" borderId="0" xfId="0" applyFont="1" applyAlignment="1">
      <alignment vertical="center" wrapText="1"/>
    </xf>
    <xf numFmtId="0" fontId="2" fillId="0" borderId="0" xfId="0" applyFont="1" applyAlignment="1">
      <alignment vertical="center" wrapText="1"/>
    </xf>
    <xf numFmtId="0" fontId="4" fillId="0" borderId="0" xfId="0" applyFont="1" applyAlignment="1">
      <alignment wrapText="1"/>
    </xf>
    <xf numFmtId="37" fontId="5" fillId="0" borderId="1" xfId="0" applyNumberFormat="1" applyFont="1" applyBorder="1" applyAlignment="1">
      <alignment horizontal="right" vertical="center" wrapText="1"/>
    </xf>
    <xf numFmtId="0" fontId="6" fillId="0" borderId="1" xfId="0" applyFont="1" applyBorder="1" applyAlignment="1">
      <alignment horizontal="left" vertical="center" wrapText="1"/>
    </xf>
    <xf numFmtId="0" fontId="6" fillId="0" borderId="1" xfId="0" applyFont="1" applyBorder="1" applyAlignment="1">
      <alignment horizontal="left" vertical="center" wrapText="1"/>
    </xf>
    <xf numFmtId="0" fontId="6" fillId="0" borderId="1" xfId="0" applyFont="1" applyBorder="1" applyAlignment="1">
      <alignment horizontal="center" vertical="center"/>
    </xf>
    <xf numFmtId="0" fontId="4" fillId="0" borderId="1" xfId="0" applyFont="1" applyBorder="1" applyAlignment="1">
      <alignment wrapText="1"/>
    </xf>
    <xf numFmtId="164" fontId="5" fillId="0" borderId="1" xfId="1" applyNumberFormat="1" applyFont="1" applyBorder="1" applyAlignment="1">
      <alignment horizontal="right" vertical="center" wrapText="1"/>
    </xf>
    <xf numFmtId="37" fontId="7" fillId="0" borderId="1" xfId="0" applyNumberFormat="1" applyFont="1" applyBorder="1" applyAlignment="1">
      <alignment horizontal="right" vertical="center" wrapText="1"/>
    </xf>
    <xf numFmtId="0" fontId="6" fillId="0" borderId="0" xfId="0" applyFont="1" applyAlignment="1">
      <alignment wrapText="1"/>
    </xf>
    <xf numFmtId="0" fontId="6" fillId="0" borderId="1" xfId="3" applyFont="1" applyBorder="1"/>
    <xf numFmtId="0" fontId="5" fillId="0" borderId="0" xfId="0" applyFont="1" applyAlignment="1">
      <alignment wrapText="1"/>
    </xf>
    <xf numFmtId="0" fontId="5" fillId="0" borderId="1" xfId="3" applyFont="1" applyBorder="1"/>
    <xf numFmtId="0" fontId="8" fillId="0" borderId="0" xfId="0" applyFont="1" applyAlignment="1">
      <alignment wrapText="1"/>
    </xf>
    <xf numFmtId="37" fontId="9" fillId="0" borderId="1" xfId="2" applyNumberFormat="1" applyFont="1" applyFill="1" applyBorder="1" applyAlignment="1">
      <alignment horizontal="center" vertical="center" wrapText="1"/>
    </xf>
    <xf numFmtId="0" fontId="8" fillId="0" borderId="1" xfId="0" applyFont="1" applyBorder="1" applyAlignment="1">
      <alignment vertical="center" wrapText="1"/>
    </xf>
    <xf numFmtId="0" fontId="8" fillId="0" borderId="1" xfId="0" applyFont="1" applyBorder="1" applyAlignment="1">
      <alignment vertical="center"/>
    </xf>
    <xf numFmtId="0" fontId="8" fillId="0" borderId="1" xfId="3" applyFont="1" applyBorder="1"/>
    <xf numFmtId="44" fontId="8" fillId="0" borderId="1" xfId="2" applyFont="1" applyBorder="1" applyAlignment="1">
      <alignment vertical="center" wrapText="1"/>
    </xf>
    <xf numFmtId="0" fontId="6" fillId="0" borderId="1" xfId="0" applyFont="1" applyBorder="1" applyAlignment="1">
      <alignment wrapText="1"/>
    </xf>
    <xf numFmtId="0" fontId="10" fillId="0" borderId="0" xfId="0" applyFont="1" applyAlignment="1">
      <alignment vertical="center"/>
    </xf>
    <xf numFmtId="37" fontId="12" fillId="0" borderId="0" xfId="0" applyNumberFormat="1" applyFont="1" applyAlignment="1">
      <alignment horizontal="right" vertical="center" wrapText="1"/>
    </xf>
    <xf numFmtId="0" fontId="12" fillId="0" borderId="0" xfId="0" applyFont="1" applyAlignment="1">
      <alignment vertical="center" wrapText="1"/>
    </xf>
  </cellXfs>
  <cellStyles count="4">
    <cellStyle name="Comma" xfId="1" builtinId="3"/>
    <cellStyle name="Currency" xfId="2" builtinId="4"/>
    <cellStyle name="Normal" xfId="0" builtinId="0"/>
    <cellStyle name="Normal 2" xfId="3" xr:uid="{BADE467C-5DA0-494B-AF4E-E88C653DA99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User\Desktop\New%20folder%20(2)\New%20folder\46.%20x&#227;%20Xu&#226;n%20B&#7855;c.xlsx" TargetMode="External"/><Relationship Id="rId1" Type="http://schemas.openxmlformats.org/officeDocument/2006/relationships/externalLinkPath" Target="/Users/User/Desktop/New%20folder%20(2)/New%20folder/46.%20x&#227;%20Xu&#226;n%20B&#7855;c.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DT"/>
      <sheetName val="ONT"/>
      <sheetName val="Đầu vào (2)"/>
      <sheetName val="đất ở"/>
      <sheetName val="Các khu TĐC hiện hữu"/>
    </sheetNames>
    <sheetDataSet>
      <sheetData sheetId="0"/>
      <sheetData sheetId="1"/>
      <sheetData sheetId="2"/>
      <sheetData sheetId="3">
        <row r="3">
          <cell r="F3" t="str">
            <v>Xã Xuân Bắc</v>
          </cell>
        </row>
      </sheetData>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CC39A2-779F-42B8-BB3D-B5CB0FCABA7D}">
  <sheetPr>
    <tabColor rgb="FFFF0000"/>
  </sheetPr>
  <dimension ref="A1:M185"/>
  <sheetViews>
    <sheetView tabSelected="1" topLeftCell="E1" zoomScale="85" zoomScaleNormal="85" zoomScaleSheetLayoutView="100" workbookViewId="0">
      <selection activeCell="M1" sqref="M1"/>
    </sheetView>
  </sheetViews>
  <sheetFormatPr defaultColWidth="9.140625" defaultRowHeight="16.5" x14ac:dyDescent="0.25"/>
  <cols>
    <col min="1" max="3" width="0" style="5" hidden="1" customWidth="1"/>
    <col min="4" max="4" width="6" style="5" hidden="1" customWidth="1"/>
    <col min="5" max="5" width="6.5703125" style="5" customWidth="1"/>
    <col min="6" max="6" width="48.140625" style="4" customWidth="1"/>
    <col min="7" max="7" width="32.5703125" style="3" customWidth="1"/>
    <col min="8" max="8" width="35.28515625" style="3" customWidth="1"/>
    <col min="9" max="10" width="19.42578125" style="3" customWidth="1"/>
    <col min="11" max="13" width="13" style="2" customWidth="1"/>
    <col min="14" max="191" width="9.140625" style="1"/>
    <col min="192" max="195" width="0" style="1" hidden="1" customWidth="1"/>
    <col min="196" max="196" width="6.5703125" style="1" customWidth="1"/>
    <col min="197" max="197" width="5.42578125" style="1" customWidth="1"/>
    <col min="198" max="198" width="12.5703125" style="1" customWidth="1"/>
    <col min="199" max="199" width="61.85546875" style="1" customWidth="1"/>
    <col min="200" max="200" width="32.5703125" style="1" customWidth="1"/>
    <col min="201" max="201" width="23.5703125" style="1" customWidth="1"/>
    <col min="202" max="202" width="35.28515625" style="1" customWidth="1"/>
    <col min="203" max="203" width="8.5703125" style="1" customWidth="1"/>
    <col min="204" max="205" width="8.140625" style="1" customWidth="1"/>
    <col min="206" max="206" width="7.7109375" style="1" customWidth="1"/>
    <col min="207" max="249" width="0" style="1" hidden="1" customWidth="1"/>
    <col min="250" max="250" width="14.85546875" style="1" bestFit="1" customWidth="1"/>
    <col min="251" max="251" width="12.5703125" style="1" bestFit="1" customWidth="1"/>
    <col min="252" max="447" width="9.140625" style="1"/>
    <col min="448" max="451" width="0" style="1" hidden="1" customWidth="1"/>
    <col min="452" max="452" width="6.5703125" style="1" customWidth="1"/>
    <col min="453" max="453" width="5.42578125" style="1" customWidth="1"/>
    <col min="454" max="454" width="12.5703125" style="1" customWidth="1"/>
    <col min="455" max="455" width="61.85546875" style="1" customWidth="1"/>
    <col min="456" max="456" width="32.5703125" style="1" customWidth="1"/>
    <col min="457" max="457" width="23.5703125" style="1" customWidth="1"/>
    <col min="458" max="458" width="35.28515625" style="1" customWidth="1"/>
    <col min="459" max="459" width="8.5703125" style="1" customWidth="1"/>
    <col min="460" max="461" width="8.140625" style="1" customWidth="1"/>
    <col min="462" max="462" width="7.7109375" style="1" customWidth="1"/>
    <col min="463" max="505" width="0" style="1" hidden="1" customWidth="1"/>
    <col min="506" max="506" width="14.85546875" style="1" bestFit="1" customWidth="1"/>
    <col min="507" max="507" width="12.5703125" style="1" bestFit="1" customWidth="1"/>
    <col min="508" max="703" width="9.140625" style="1"/>
    <col min="704" max="707" width="0" style="1" hidden="1" customWidth="1"/>
    <col min="708" max="708" width="6.5703125" style="1" customWidth="1"/>
    <col min="709" max="709" width="5.42578125" style="1" customWidth="1"/>
    <col min="710" max="710" width="12.5703125" style="1" customWidth="1"/>
    <col min="711" max="711" width="61.85546875" style="1" customWidth="1"/>
    <col min="712" max="712" width="32.5703125" style="1" customWidth="1"/>
    <col min="713" max="713" width="23.5703125" style="1" customWidth="1"/>
    <col min="714" max="714" width="35.28515625" style="1" customWidth="1"/>
    <col min="715" max="715" width="8.5703125" style="1" customWidth="1"/>
    <col min="716" max="717" width="8.140625" style="1" customWidth="1"/>
    <col min="718" max="718" width="7.7109375" style="1" customWidth="1"/>
    <col min="719" max="761" width="0" style="1" hidden="1" customWidth="1"/>
    <col min="762" max="762" width="14.85546875" style="1" bestFit="1" customWidth="1"/>
    <col min="763" max="763" width="12.5703125" style="1" bestFit="1" customWidth="1"/>
    <col min="764" max="959" width="9.140625" style="1"/>
    <col min="960" max="963" width="0" style="1" hidden="1" customWidth="1"/>
    <col min="964" max="964" width="6.5703125" style="1" customWidth="1"/>
    <col min="965" max="965" width="5.42578125" style="1" customWidth="1"/>
    <col min="966" max="966" width="12.5703125" style="1" customWidth="1"/>
    <col min="967" max="967" width="61.85546875" style="1" customWidth="1"/>
    <col min="968" max="968" width="32.5703125" style="1" customWidth="1"/>
    <col min="969" max="969" width="23.5703125" style="1" customWidth="1"/>
    <col min="970" max="970" width="35.28515625" style="1" customWidth="1"/>
    <col min="971" max="971" width="8.5703125" style="1" customWidth="1"/>
    <col min="972" max="973" width="8.140625" style="1" customWidth="1"/>
    <col min="974" max="974" width="7.7109375" style="1" customWidth="1"/>
    <col min="975" max="1017" width="0" style="1" hidden="1" customWidth="1"/>
    <col min="1018" max="1018" width="14.85546875" style="1" bestFit="1" customWidth="1"/>
    <col min="1019" max="1019" width="12.5703125" style="1" bestFit="1" customWidth="1"/>
    <col min="1020" max="1215" width="9.140625" style="1"/>
    <col min="1216" max="1219" width="0" style="1" hidden="1" customWidth="1"/>
    <col min="1220" max="1220" width="6.5703125" style="1" customWidth="1"/>
    <col min="1221" max="1221" width="5.42578125" style="1" customWidth="1"/>
    <col min="1222" max="1222" width="12.5703125" style="1" customWidth="1"/>
    <col min="1223" max="1223" width="61.85546875" style="1" customWidth="1"/>
    <col min="1224" max="1224" width="32.5703125" style="1" customWidth="1"/>
    <col min="1225" max="1225" width="23.5703125" style="1" customWidth="1"/>
    <col min="1226" max="1226" width="35.28515625" style="1" customWidth="1"/>
    <col min="1227" max="1227" width="8.5703125" style="1" customWidth="1"/>
    <col min="1228" max="1229" width="8.140625" style="1" customWidth="1"/>
    <col min="1230" max="1230" width="7.7109375" style="1" customWidth="1"/>
    <col min="1231" max="1273" width="0" style="1" hidden="1" customWidth="1"/>
    <col min="1274" max="1274" width="14.85546875" style="1" bestFit="1" customWidth="1"/>
    <col min="1275" max="1275" width="12.5703125" style="1" bestFit="1" customWidth="1"/>
    <col min="1276" max="1471" width="9.140625" style="1"/>
    <col min="1472" max="1475" width="0" style="1" hidden="1" customWidth="1"/>
    <col min="1476" max="1476" width="6.5703125" style="1" customWidth="1"/>
    <col min="1477" max="1477" width="5.42578125" style="1" customWidth="1"/>
    <col min="1478" max="1478" width="12.5703125" style="1" customWidth="1"/>
    <col min="1479" max="1479" width="61.85546875" style="1" customWidth="1"/>
    <col min="1480" max="1480" width="32.5703125" style="1" customWidth="1"/>
    <col min="1481" max="1481" width="23.5703125" style="1" customWidth="1"/>
    <col min="1482" max="1482" width="35.28515625" style="1" customWidth="1"/>
    <col min="1483" max="1483" width="8.5703125" style="1" customWidth="1"/>
    <col min="1484" max="1485" width="8.140625" style="1" customWidth="1"/>
    <col min="1486" max="1486" width="7.7109375" style="1" customWidth="1"/>
    <col min="1487" max="1529" width="0" style="1" hidden="1" customWidth="1"/>
    <col min="1530" max="1530" width="14.85546875" style="1" bestFit="1" customWidth="1"/>
    <col min="1531" max="1531" width="12.5703125" style="1" bestFit="1" customWidth="1"/>
    <col min="1532" max="1727" width="9.140625" style="1"/>
    <col min="1728" max="1731" width="0" style="1" hidden="1" customWidth="1"/>
    <col min="1732" max="1732" width="6.5703125" style="1" customWidth="1"/>
    <col min="1733" max="1733" width="5.42578125" style="1" customWidth="1"/>
    <col min="1734" max="1734" width="12.5703125" style="1" customWidth="1"/>
    <col min="1735" max="1735" width="61.85546875" style="1" customWidth="1"/>
    <col min="1736" max="1736" width="32.5703125" style="1" customWidth="1"/>
    <col min="1737" max="1737" width="23.5703125" style="1" customWidth="1"/>
    <col min="1738" max="1738" width="35.28515625" style="1" customWidth="1"/>
    <col min="1739" max="1739" width="8.5703125" style="1" customWidth="1"/>
    <col min="1740" max="1741" width="8.140625" style="1" customWidth="1"/>
    <col min="1742" max="1742" width="7.7109375" style="1" customWidth="1"/>
    <col min="1743" max="1785" width="0" style="1" hidden="1" customWidth="1"/>
    <col min="1786" max="1786" width="14.85546875" style="1" bestFit="1" customWidth="1"/>
    <col min="1787" max="1787" width="12.5703125" style="1" bestFit="1" customWidth="1"/>
    <col min="1788" max="1983" width="9.140625" style="1"/>
    <col min="1984" max="1987" width="0" style="1" hidden="1" customWidth="1"/>
    <col min="1988" max="1988" width="6.5703125" style="1" customWidth="1"/>
    <col min="1989" max="1989" width="5.42578125" style="1" customWidth="1"/>
    <col min="1990" max="1990" width="12.5703125" style="1" customWidth="1"/>
    <col min="1991" max="1991" width="61.85546875" style="1" customWidth="1"/>
    <col min="1992" max="1992" width="32.5703125" style="1" customWidth="1"/>
    <col min="1993" max="1993" width="23.5703125" style="1" customWidth="1"/>
    <col min="1994" max="1994" width="35.28515625" style="1" customWidth="1"/>
    <col min="1995" max="1995" width="8.5703125" style="1" customWidth="1"/>
    <col min="1996" max="1997" width="8.140625" style="1" customWidth="1"/>
    <col min="1998" max="1998" width="7.7109375" style="1" customWidth="1"/>
    <col min="1999" max="2041" width="0" style="1" hidden="1" customWidth="1"/>
    <col min="2042" max="2042" width="14.85546875" style="1" bestFit="1" customWidth="1"/>
    <col min="2043" max="2043" width="12.5703125" style="1" bestFit="1" customWidth="1"/>
    <col min="2044" max="2239" width="9.140625" style="1"/>
    <col min="2240" max="2243" width="0" style="1" hidden="1" customWidth="1"/>
    <col min="2244" max="2244" width="6.5703125" style="1" customWidth="1"/>
    <col min="2245" max="2245" width="5.42578125" style="1" customWidth="1"/>
    <col min="2246" max="2246" width="12.5703125" style="1" customWidth="1"/>
    <col min="2247" max="2247" width="61.85546875" style="1" customWidth="1"/>
    <col min="2248" max="2248" width="32.5703125" style="1" customWidth="1"/>
    <col min="2249" max="2249" width="23.5703125" style="1" customWidth="1"/>
    <col min="2250" max="2250" width="35.28515625" style="1" customWidth="1"/>
    <col min="2251" max="2251" width="8.5703125" style="1" customWidth="1"/>
    <col min="2252" max="2253" width="8.140625" style="1" customWidth="1"/>
    <col min="2254" max="2254" width="7.7109375" style="1" customWidth="1"/>
    <col min="2255" max="2297" width="0" style="1" hidden="1" customWidth="1"/>
    <col min="2298" max="2298" width="14.85546875" style="1" bestFit="1" customWidth="1"/>
    <col min="2299" max="2299" width="12.5703125" style="1" bestFit="1" customWidth="1"/>
    <col min="2300" max="2495" width="9.140625" style="1"/>
    <col min="2496" max="2499" width="0" style="1" hidden="1" customWidth="1"/>
    <col min="2500" max="2500" width="6.5703125" style="1" customWidth="1"/>
    <col min="2501" max="2501" width="5.42578125" style="1" customWidth="1"/>
    <col min="2502" max="2502" width="12.5703125" style="1" customWidth="1"/>
    <col min="2503" max="2503" width="61.85546875" style="1" customWidth="1"/>
    <col min="2504" max="2504" width="32.5703125" style="1" customWidth="1"/>
    <col min="2505" max="2505" width="23.5703125" style="1" customWidth="1"/>
    <col min="2506" max="2506" width="35.28515625" style="1" customWidth="1"/>
    <col min="2507" max="2507" width="8.5703125" style="1" customWidth="1"/>
    <col min="2508" max="2509" width="8.140625" style="1" customWidth="1"/>
    <col min="2510" max="2510" width="7.7109375" style="1" customWidth="1"/>
    <col min="2511" max="2553" width="0" style="1" hidden="1" customWidth="1"/>
    <col min="2554" max="2554" width="14.85546875" style="1" bestFit="1" customWidth="1"/>
    <col min="2555" max="2555" width="12.5703125" style="1" bestFit="1" customWidth="1"/>
    <col min="2556" max="2751" width="9.140625" style="1"/>
    <col min="2752" max="2755" width="0" style="1" hidden="1" customWidth="1"/>
    <col min="2756" max="2756" width="6.5703125" style="1" customWidth="1"/>
    <col min="2757" max="2757" width="5.42578125" style="1" customWidth="1"/>
    <col min="2758" max="2758" width="12.5703125" style="1" customWidth="1"/>
    <col min="2759" max="2759" width="61.85546875" style="1" customWidth="1"/>
    <col min="2760" max="2760" width="32.5703125" style="1" customWidth="1"/>
    <col min="2761" max="2761" width="23.5703125" style="1" customWidth="1"/>
    <col min="2762" max="2762" width="35.28515625" style="1" customWidth="1"/>
    <col min="2763" max="2763" width="8.5703125" style="1" customWidth="1"/>
    <col min="2764" max="2765" width="8.140625" style="1" customWidth="1"/>
    <col min="2766" max="2766" width="7.7109375" style="1" customWidth="1"/>
    <col min="2767" max="2809" width="0" style="1" hidden="1" customWidth="1"/>
    <col min="2810" max="2810" width="14.85546875" style="1" bestFit="1" customWidth="1"/>
    <col min="2811" max="2811" width="12.5703125" style="1" bestFit="1" customWidth="1"/>
    <col min="2812" max="3007" width="9.140625" style="1"/>
    <col min="3008" max="3011" width="0" style="1" hidden="1" customWidth="1"/>
    <col min="3012" max="3012" width="6.5703125" style="1" customWidth="1"/>
    <col min="3013" max="3013" width="5.42578125" style="1" customWidth="1"/>
    <col min="3014" max="3014" width="12.5703125" style="1" customWidth="1"/>
    <col min="3015" max="3015" width="61.85546875" style="1" customWidth="1"/>
    <col min="3016" max="3016" width="32.5703125" style="1" customWidth="1"/>
    <col min="3017" max="3017" width="23.5703125" style="1" customWidth="1"/>
    <col min="3018" max="3018" width="35.28515625" style="1" customWidth="1"/>
    <col min="3019" max="3019" width="8.5703125" style="1" customWidth="1"/>
    <col min="3020" max="3021" width="8.140625" style="1" customWidth="1"/>
    <col min="3022" max="3022" width="7.7109375" style="1" customWidth="1"/>
    <col min="3023" max="3065" width="0" style="1" hidden="1" customWidth="1"/>
    <col min="3066" max="3066" width="14.85546875" style="1" bestFit="1" customWidth="1"/>
    <col min="3067" max="3067" width="12.5703125" style="1" bestFit="1" customWidth="1"/>
    <col min="3068" max="3263" width="9.140625" style="1"/>
    <col min="3264" max="3267" width="0" style="1" hidden="1" customWidth="1"/>
    <col min="3268" max="3268" width="6.5703125" style="1" customWidth="1"/>
    <col min="3269" max="3269" width="5.42578125" style="1" customWidth="1"/>
    <col min="3270" max="3270" width="12.5703125" style="1" customWidth="1"/>
    <col min="3271" max="3271" width="61.85546875" style="1" customWidth="1"/>
    <col min="3272" max="3272" width="32.5703125" style="1" customWidth="1"/>
    <col min="3273" max="3273" width="23.5703125" style="1" customWidth="1"/>
    <col min="3274" max="3274" width="35.28515625" style="1" customWidth="1"/>
    <col min="3275" max="3275" width="8.5703125" style="1" customWidth="1"/>
    <col min="3276" max="3277" width="8.140625" style="1" customWidth="1"/>
    <col min="3278" max="3278" width="7.7109375" style="1" customWidth="1"/>
    <col min="3279" max="3321" width="0" style="1" hidden="1" customWidth="1"/>
    <col min="3322" max="3322" width="14.85546875" style="1" bestFit="1" customWidth="1"/>
    <col min="3323" max="3323" width="12.5703125" style="1" bestFit="1" customWidth="1"/>
    <col min="3324" max="3519" width="9.140625" style="1"/>
    <col min="3520" max="3523" width="0" style="1" hidden="1" customWidth="1"/>
    <col min="3524" max="3524" width="6.5703125" style="1" customWidth="1"/>
    <col min="3525" max="3525" width="5.42578125" style="1" customWidth="1"/>
    <col min="3526" max="3526" width="12.5703125" style="1" customWidth="1"/>
    <col min="3527" max="3527" width="61.85546875" style="1" customWidth="1"/>
    <col min="3528" max="3528" width="32.5703125" style="1" customWidth="1"/>
    <col min="3529" max="3529" width="23.5703125" style="1" customWidth="1"/>
    <col min="3530" max="3530" width="35.28515625" style="1" customWidth="1"/>
    <col min="3531" max="3531" width="8.5703125" style="1" customWidth="1"/>
    <col min="3532" max="3533" width="8.140625" style="1" customWidth="1"/>
    <col min="3534" max="3534" width="7.7109375" style="1" customWidth="1"/>
    <col min="3535" max="3577" width="0" style="1" hidden="1" customWidth="1"/>
    <col min="3578" max="3578" width="14.85546875" style="1" bestFit="1" customWidth="1"/>
    <col min="3579" max="3579" width="12.5703125" style="1" bestFit="1" customWidth="1"/>
    <col min="3580" max="3775" width="9.140625" style="1"/>
    <col min="3776" max="3779" width="0" style="1" hidden="1" customWidth="1"/>
    <col min="3780" max="3780" width="6.5703125" style="1" customWidth="1"/>
    <col min="3781" max="3781" width="5.42578125" style="1" customWidth="1"/>
    <col min="3782" max="3782" width="12.5703125" style="1" customWidth="1"/>
    <col min="3783" max="3783" width="61.85546875" style="1" customWidth="1"/>
    <col min="3784" max="3784" width="32.5703125" style="1" customWidth="1"/>
    <col min="3785" max="3785" width="23.5703125" style="1" customWidth="1"/>
    <col min="3786" max="3786" width="35.28515625" style="1" customWidth="1"/>
    <col min="3787" max="3787" width="8.5703125" style="1" customWidth="1"/>
    <col min="3788" max="3789" width="8.140625" style="1" customWidth="1"/>
    <col min="3790" max="3790" width="7.7109375" style="1" customWidth="1"/>
    <col min="3791" max="3833" width="0" style="1" hidden="1" customWidth="1"/>
    <col min="3834" max="3834" width="14.85546875" style="1" bestFit="1" customWidth="1"/>
    <col min="3835" max="3835" width="12.5703125" style="1" bestFit="1" customWidth="1"/>
    <col min="3836" max="4031" width="9.140625" style="1"/>
    <col min="4032" max="4035" width="0" style="1" hidden="1" customWidth="1"/>
    <col min="4036" max="4036" width="6.5703125" style="1" customWidth="1"/>
    <col min="4037" max="4037" width="5.42578125" style="1" customWidth="1"/>
    <col min="4038" max="4038" width="12.5703125" style="1" customWidth="1"/>
    <col min="4039" max="4039" width="61.85546875" style="1" customWidth="1"/>
    <col min="4040" max="4040" width="32.5703125" style="1" customWidth="1"/>
    <col min="4041" max="4041" width="23.5703125" style="1" customWidth="1"/>
    <col min="4042" max="4042" width="35.28515625" style="1" customWidth="1"/>
    <col min="4043" max="4043" width="8.5703125" style="1" customWidth="1"/>
    <col min="4044" max="4045" width="8.140625" style="1" customWidth="1"/>
    <col min="4046" max="4046" width="7.7109375" style="1" customWidth="1"/>
    <col min="4047" max="4089" width="0" style="1" hidden="1" customWidth="1"/>
    <col min="4090" max="4090" width="14.85546875" style="1" bestFit="1" customWidth="1"/>
    <col min="4091" max="4091" width="12.5703125" style="1" bestFit="1" customWidth="1"/>
    <col min="4092" max="4287" width="9.140625" style="1"/>
    <col min="4288" max="4291" width="0" style="1" hidden="1" customWidth="1"/>
    <col min="4292" max="4292" width="6.5703125" style="1" customWidth="1"/>
    <col min="4293" max="4293" width="5.42578125" style="1" customWidth="1"/>
    <col min="4294" max="4294" width="12.5703125" style="1" customWidth="1"/>
    <col min="4295" max="4295" width="61.85546875" style="1" customWidth="1"/>
    <col min="4296" max="4296" width="32.5703125" style="1" customWidth="1"/>
    <col min="4297" max="4297" width="23.5703125" style="1" customWidth="1"/>
    <col min="4298" max="4298" width="35.28515625" style="1" customWidth="1"/>
    <col min="4299" max="4299" width="8.5703125" style="1" customWidth="1"/>
    <col min="4300" max="4301" width="8.140625" style="1" customWidth="1"/>
    <col min="4302" max="4302" width="7.7109375" style="1" customWidth="1"/>
    <col min="4303" max="4345" width="0" style="1" hidden="1" customWidth="1"/>
    <col min="4346" max="4346" width="14.85546875" style="1" bestFit="1" customWidth="1"/>
    <col min="4347" max="4347" width="12.5703125" style="1" bestFit="1" customWidth="1"/>
    <col min="4348" max="4543" width="9.140625" style="1"/>
    <col min="4544" max="4547" width="0" style="1" hidden="1" customWidth="1"/>
    <col min="4548" max="4548" width="6.5703125" style="1" customWidth="1"/>
    <col min="4549" max="4549" width="5.42578125" style="1" customWidth="1"/>
    <col min="4550" max="4550" width="12.5703125" style="1" customWidth="1"/>
    <col min="4551" max="4551" width="61.85546875" style="1" customWidth="1"/>
    <col min="4552" max="4552" width="32.5703125" style="1" customWidth="1"/>
    <col min="4553" max="4553" width="23.5703125" style="1" customWidth="1"/>
    <col min="4554" max="4554" width="35.28515625" style="1" customWidth="1"/>
    <col min="4555" max="4555" width="8.5703125" style="1" customWidth="1"/>
    <col min="4556" max="4557" width="8.140625" style="1" customWidth="1"/>
    <col min="4558" max="4558" width="7.7109375" style="1" customWidth="1"/>
    <col min="4559" max="4601" width="0" style="1" hidden="1" customWidth="1"/>
    <col min="4602" max="4602" width="14.85546875" style="1" bestFit="1" customWidth="1"/>
    <col min="4603" max="4603" width="12.5703125" style="1" bestFit="1" customWidth="1"/>
    <col min="4604" max="4799" width="9.140625" style="1"/>
    <col min="4800" max="4803" width="0" style="1" hidden="1" customWidth="1"/>
    <col min="4804" max="4804" width="6.5703125" style="1" customWidth="1"/>
    <col min="4805" max="4805" width="5.42578125" style="1" customWidth="1"/>
    <col min="4806" max="4806" width="12.5703125" style="1" customWidth="1"/>
    <col min="4807" max="4807" width="61.85546875" style="1" customWidth="1"/>
    <col min="4808" max="4808" width="32.5703125" style="1" customWidth="1"/>
    <col min="4809" max="4809" width="23.5703125" style="1" customWidth="1"/>
    <col min="4810" max="4810" width="35.28515625" style="1" customWidth="1"/>
    <col min="4811" max="4811" width="8.5703125" style="1" customWidth="1"/>
    <col min="4812" max="4813" width="8.140625" style="1" customWidth="1"/>
    <col min="4814" max="4814" width="7.7109375" style="1" customWidth="1"/>
    <col min="4815" max="4857" width="0" style="1" hidden="1" customWidth="1"/>
    <col min="4858" max="4858" width="14.85546875" style="1" bestFit="1" customWidth="1"/>
    <col min="4859" max="4859" width="12.5703125" style="1" bestFit="1" customWidth="1"/>
    <col min="4860" max="5055" width="9.140625" style="1"/>
    <col min="5056" max="5059" width="0" style="1" hidden="1" customWidth="1"/>
    <col min="5060" max="5060" width="6.5703125" style="1" customWidth="1"/>
    <col min="5061" max="5061" width="5.42578125" style="1" customWidth="1"/>
    <col min="5062" max="5062" width="12.5703125" style="1" customWidth="1"/>
    <col min="5063" max="5063" width="61.85546875" style="1" customWidth="1"/>
    <col min="5064" max="5064" width="32.5703125" style="1" customWidth="1"/>
    <col min="5065" max="5065" width="23.5703125" style="1" customWidth="1"/>
    <col min="5066" max="5066" width="35.28515625" style="1" customWidth="1"/>
    <col min="5067" max="5067" width="8.5703125" style="1" customWidth="1"/>
    <col min="5068" max="5069" width="8.140625" style="1" customWidth="1"/>
    <col min="5070" max="5070" width="7.7109375" style="1" customWidth="1"/>
    <col min="5071" max="5113" width="0" style="1" hidden="1" customWidth="1"/>
    <col min="5114" max="5114" width="14.85546875" style="1" bestFit="1" customWidth="1"/>
    <col min="5115" max="5115" width="12.5703125" style="1" bestFit="1" customWidth="1"/>
    <col min="5116" max="5311" width="9.140625" style="1"/>
    <col min="5312" max="5315" width="0" style="1" hidden="1" customWidth="1"/>
    <col min="5316" max="5316" width="6.5703125" style="1" customWidth="1"/>
    <col min="5317" max="5317" width="5.42578125" style="1" customWidth="1"/>
    <col min="5318" max="5318" width="12.5703125" style="1" customWidth="1"/>
    <col min="5319" max="5319" width="61.85546875" style="1" customWidth="1"/>
    <col min="5320" max="5320" width="32.5703125" style="1" customWidth="1"/>
    <col min="5321" max="5321" width="23.5703125" style="1" customWidth="1"/>
    <col min="5322" max="5322" width="35.28515625" style="1" customWidth="1"/>
    <col min="5323" max="5323" width="8.5703125" style="1" customWidth="1"/>
    <col min="5324" max="5325" width="8.140625" style="1" customWidth="1"/>
    <col min="5326" max="5326" width="7.7109375" style="1" customWidth="1"/>
    <col min="5327" max="5369" width="0" style="1" hidden="1" customWidth="1"/>
    <col min="5370" max="5370" width="14.85546875" style="1" bestFit="1" customWidth="1"/>
    <col min="5371" max="5371" width="12.5703125" style="1" bestFit="1" customWidth="1"/>
    <col min="5372" max="5567" width="9.140625" style="1"/>
    <col min="5568" max="5571" width="0" style="1" hidden="1" customWidth="1"/>
    <col min="5572" max="5572" width="6.5703125" style="1" customWidth="1"/>
    <col min="5573" max="5573" width="5.42578125" style="1" customWidth="1"/>
    <col min="5574" max="5574" width="12.5703125" style="1" customWidth="1"/>
    <col min="5575" max="5575" width="61.85546875" style="1" customWidth="1"/>
    <col min="5576" max="5576" width="32.5703125" style="1" customWidth="1"/>
    <col min="5577" max="5577" width="23.5703125" style="1" customWidth="1"/>
    <col min="5578" max="5578" width="35.28515625" style="1" customWidth="1"/>
    <col min="5579" max="5579" width="8.5703125" style="1" customWidth="1"/>
    <col min="5580" max="5581" width="8.140625" style="1" customWidth="1"/>
    <col min="5582" max="5582" width="7.7109375" style="1" customWidth="1"/>
    <col min="5583" max="5625" width="0" style="1" hidden="1" customWidth="1"/>
    <col min="5626" max="5626" width="14.85546875" style="1" bestFit="1" customWidth="1"/>
    <col min="5627" max="5627" width="12.5703125" style="1" bestFit="1" customWidth="1"/>
    <col min="5628" max="5823" width="9.140625" style="1"/>
    <col min="5824" max="5827" width="0" style="1" hidden="1" customWidth="1"/>
    <col min="5828" max="5828" width="6.5703125" style="1" customWidth="1"/>
    <col min="5829" max="5829" width="5.42578125" style="1" customWidth="1"/>
    <col min="5830" max="5830" width="12.5703125" style="1" customWidth="1"/>
    <col min="5831" max="5831" width="61.85546875" style="1" customWidth="1"/>
    <col min="5832" max="5832" width="32.5703125" style="1" customWidth="1"/>
    <col min="5833" max="5833" width="23.5703125" style="1" customWidth="1"/>
    <col min="5834" max="5834" width="35.28515625" style="1" customWidth="1"/>
    <col min="5835" max="5835" width="8.5703125" style="1" customWidth="1"/>
    <col min="5836" max="5837" width="8.140625" style="1" customWidth="1"/>
    <col min="5838" max="5838" width="7.7109375" style="1" customWidth="1"/>
    <col min="5839" max="5881" width="0" style="1" hidden="1" customWidth="1"/>
    <col min="5882" max="5882" width="14.85546875" style="1" bestFit="1" customWidth="1"/>
    <col min="5883" max="5883" width="12.5703125" style="1" bestFit="1" customWidth="1"/>
    <col min="5884" max="6079" width="9.140625" style="1"/>
    <col min="6080" max="6083" width="0" style="1" hidden="1" customWidth="1"/>
    <col min="6084" max="6084" width="6.5703125" style="1" customWidth="1"/>
    <col min="6085" max="6085" width="5.42578125" style="1" customWidth="1"/>
    <col min="6086" max="6086" width="12.5703125" style="1" customWidth="1"/>
    <col min="6087" max="6087" width="61.85546875" style="1" customWidth="1"/>
    <col min="6088" max="6088" width="32.5703125" style="1" customWidth="1"/>
    <col min="6089" max="6089" width="23.5703125" style="1" customWidth="1"/>
    <col min="6090" max="6090" width="35.28515625" style="1" customWidth="1"/>
    <col min="6091" max="6091" width="8.5703125" style="1" customWidth="1"/>
    <col min="6092" max="6093" width="8.140625" style="1" customWidth="1"/>
    <col min="6094" max="6094" width="7.7109375" style="1" customWidth="1"/>
    <col min="6095" max="6137" width="0" style="1" hidden="1" customWidth="1"/>
    <col min="6138" max="6138" width="14.85546875" style="1" bestFit="1" customWidth="1"/>
    <col min="6139" max="6139" width="12.5703125" style="1" bestFit="1" customWidth="1"/>
    <col min="6140" max="6335" width="9.140625" style="1"/>
    <col min="6336" max="6339" width="0" style="1" hidden="1" customWidth="1"/>
    <col min="6340" max="6340" width="6.5703125" style="1" customWidth="1"/>
    <col min="6341" max="6341" width="5.42578125" style="1" customWidth="1"/>
    <col min="6342" max="6342" width="12.5703125" style="1" customWidth="1"/>
    <col min="6343" max="6343" width="61.85546875" style="1" customWidth="1"/>
    <col min="6344" max="6344" width="32.5703125" style="1" customWidth="1"/>
    <col min="6345" max="6345" width="23.5703125" style="1" customWidth="1"/>
    <col min="6346" max="6346" width="35.28515625" style="1" customWidth="1"/>
    <col min="6347" max="6347" width="8.5703125" style="1" customWidth="1"/>
    <col min="6348" max="6349" width="8.140625" style="1" customWidth="1"/>
    <col min="6350" max="6350" width="7.7109375" style="1" customWidth="1"/>
    <col min="6351" max="6393" width="0" style="1" hidden="1" customWidth="1"/>
    <col min="6394" max="6394" width="14.85546875" style="1" bestFit="1" customWidth="1"/>
    <col min="6395" max="6395" width="12.5703125" style="1" bestFit="1" customWidth="1"/>
    <col min="6396" max="6591" width="9.140625" style="1"/>
    <col min="6592" max="6595" width="0" style="1" hidden="1" customWidth="1"/>
    <col min="6596" max="6596" width="6.5703125" style="1" customWidth="1"/>
    <col min="6597" max="6597" width="5.42578125" style="1" customWidth="1"/>
    <col min="6598" max="6598" width="12.5703125" style="1" customWidth="1"/>
    <col min="6599" max="6599" width="61.85546875" style="1" customWidth="1"/>
    <col min="6600" max="6600" width="32.5703125" style="1" customWidth="1"/>
    <col min="6601" max="6601" width="23.5703125" style="1" customWidth="1"/>
    <col min="6602" max="6602" width="35.28515625" style="1" customWidth="1"/>
    <col min="6603" max="6603" width="8.5703125" style="1" customWidth="1"/>
    <col min="6604" max="6605" width="8.140625" style="1" customWidth="1"/>
    <col min="6606" max="6606" width="7.7109375" style="1" customWidth="1"/>
    <col min="6607" max="6649" width="0" style="1" hidden="1" customWidth="1"/>
    <col min="6650" max="6650" width="14.85546875" style="1" bestFit="1" customWidth="1"/>
    <col min="6651" max="6651" width="12.5703125" style="1" bestFit="1" customWidth="1"/>
    <col min="6652" max="6847" width="9.140625" style="1"/>
    <col min="6848" max="6851" width="0" style="1" hidden="1" customWidth="1"/>
    <col min="6852" max="6852" width="6.5703125" style="1" customWidth="1"/>
    <col min="6853" max="6853" width="5.42578125" style="1" customWidth="1"/>
    <col min="6854" max="6854" width="12.5703125" style="1" customWidth="1"/>
    <col min="6855" max="6855" width="61.85546875" style="1" customWidth="1"/>
    <col min="6856" max="6856" width="32.5703125" style="1" customWidth="1"/>
    <col min="6857" max="6857" width="23.5703125" style="1" customWidth="1"/>
    <col min="6858" max="6858" width="35.28515625" style="1" customWidth="1"/>
    <col min="6859" max="6859" width="8.5703125" style="1" customWidth="1"/>
    <col min="6860" max="6861" width="8.140625" style="1" customWidth="1"/>
    <col min="6862" max="6862" width="7.7109375" style="1" customWidth="1"/>
    <col min="6863" max="6905" width="0" style="1" hidden="1" customWidth="1"/>
    <col min="6906" max="6906" width="14.85546875" style="1" bestFit="1" customWidth="1"/>
    <col min="6907" max="6907" width="12.5703125" style="1" bestFit="1" customWidth="1"/>
    <col min="6908" max="7103" width="9.140625" style="1"/>
    <col min="7104" max="7107" width="0" style="1" hidden="1" customWidth="1"/>
    <col min="7108" max="7108" width="6.5703125" style="1" customWidth="1"/>
    <col min="7109" max="7109" width="5.42578125" style="1" customWidth="1"/>
    <col min="7110" max="7110" width="12.5703125" style="1" customWidth="1"/>
    <col min="7111" max="7111" width="61.85546875" style="1" customWidth="1"/>
    <col min="7112" max="7112" width="32.5703125" style="1" customWidth="1"/>
    <col min="7113" max="7113" width="23.5703125" style="1" customWidth="1"/>
    <col min="7114" max="7114" width="35.28515625" style="1" customWidth="1"/>
    <col min="7115" max="7115" width="8.5703125" style="1" customWidth="1"/>
    <col min="7116" max="7117" width="8.140625" style="1" customWidth="1"/>
    <col min="7118" max="7118" width="7.7109375" style="1" customWidth="1"/>
    <col min="7119" max="7161" width="0" style="1" hidden="1" customWidth="1"/>
    <col min="7162" max="7162" width="14.85546875" style="1" bestFit="1" customWidth="1"/>
    <col min="7163" max="7163" width="12.5703125" style="1" bestFit="1" customWidth="1"/>
    <col min="7164" max="7359" width="9.140625" style="1"/>
    <col min="7360" max="7363" width="0" style="1" hidden="1" customWidth="1"/>
    <col min="7364" max="7364" width="6.5703125" style="1" customWidth="1"/>
    <col min="7365" max="7365" width="5.42578125" style="1" customWidth="1"/>
    <col min="7366" max="7366" width="12.5703125" style="1" customWidth="1"/>
    <col min="7367" max="7367" width="61.85546875" style="1" customWidth="1"/>
    <col min="7368" max="7368" width="32.5703125" style="1" customWidth="1"/>
    <col min="7369" max="7369" width="23.5703125" style="1" customWidth="1"/>
    <col min="7370" max="7370" width="35.28515625" style="1" customWidth="1"/>
    <col min="7371" max="7371" width="8.5703125" style="1" customWidth="1"/>
    <col min="7372" max="7373" width="8.140625" style="1" customWidth="1"/>
    <col min="7374" max="7374" width="7.7109375" style="1" customWidth="1"/>
    <col min="7375" max="7417" width="0" style="1" hidden="1" customWidth="1"/>
    <col min="7418" max="7418" width="14.85546875" style="1" bestFit="1" customWidth="1"/>
    <col min="7419" max="7419" width="12.5703125" style="1" bestFit="1" customWidth="1"/>
    <col min="7420" max="7615" width="9.140625" style="1"/>
    <col min="7616" max="7619" width="0" style="1" hidden="1" customWidth="1"/>
    <col min="7620" max="7620" width="6.5703125" style="1" customWidth="1"/>
    <col min="7621" max="7621" width="5.42578125" style="1" customWidth="1"/>
    <col min="7622" max="7622" width="12.5703125" style="1" customWidth="1"/>
    <col min="7623" max="7623" width="61.85546875" style="1" customWidth="1"/>
    <col min="7624" max="7624" width="32.5703125" style="1" customWidth="1"/>
    <col min="7625" max="7625" width="23.5703125" style="1" customWidth="1"/>
    <col min="7626" max="7626" width="35.28515625" style="1" customWidth="1"/>
    <col min="7627" max="7627" width="8.5703125" style="1" customWidth="1"/>
    <col min="7628" max="7629" width="8.140625" style="1" customWidth="1"/>
    <col min="7630" max="7630" width="7.7109375" style="1" customWidth="1"/>
    <col min="7631" max="7673" width="0" style="1" hidden="1" customWidth="1"/>
    <col min="7674" max="7674" width="14.85546875" style="1" bestFit="1" customWidth="1"/>
    <col min="7675" max="7675" width="12.5703125" style="1" bestFit="1" customWidth="1"/>
    <col min="7676" max="7871" width="9.140625" style="1"/>
    <col min="7872" max="7875" width="0" style="1" hidden="1" customWidth="1"/>
    <col min="7876" max="7876" width="6.5703125" style="1" customWidth="1"/>
    <col min="7877" max="7877" width="5.42578125" style="1" customWidth="1"/>
    <col min="7878" max="7878" width="12.5703125" style="1" customWidth="1"/>
    <col min="7879" max="7879" width="61.85546875" style="1" customWidth="1"/>
    <col min="7880" max="7880" width="32.5703125" style="1" customWidth="1"/>
    <col min="7881" max="7881" width="23.5703125" style="1" customWidth="1"/>
    <col min="7882" max="7882" width="35.28515625" style="1" customWidth="1"/>
    <col min="7883" max="7883" width="8.5703125" style="1" customWidth="1"/>
    <col min="7884" max="7885" width="8.140625" style="1" customWidth="1"/>
    <col min="7886" max="7886" width="7.7109375" style="1" customWidth="1"/>
    <col min="7887" max="7929" width="0" style="1" hidden="1" customWidth="1"/>
    <col min="7930" max="7930" width="14.85546875" style="1" bestFit="1" customWidth="1"/>
    <col min="7931" max="7931" width="12.5703125" style="1" bestFit="1" customWidth="1"/>
    <col min="7932" max="8127" width="9.140625" style="1"/>
    <col min="8128" max="8131" width="0" style="1" hidden="1" customWidth="1"/>
    <col min="8132" max="8132" width="6.5703125" style="1" customWidth="1"/>
    <col min="8133" max="8133" width="5.42578125" style="1" customWidth="1"/>
    <col min="8134" max="8134" width="12.5703125" style="1" customWidth="1"/>
    <col min="8135" max="8135" width="61.85546875" style="1" customWidth="1"/>
    <col min="8136" max="8136" width="32.5703125" style="1" customWidth="1"/>
    <col min="8137" max="8137" width="23.5703125" style="1" customWidth="1"/>
    <col min="8138" max="8138" width="35.28515625" style="1" customWidth="1"/>
    <col min="8139" max="8139" width="8.5703125" style="1" customWidth="1"/>
    <col min="8140" max="8141" width="8.140625" style="1" customWidth="1"/>
    <col min="8142" max="8142" width="7.7109375" style="1" customWidth="1"/>
    <col min="8143" max="8185" width="0" style="1" hidden="1" customWidth="1"/>
    <col min="8186" max="8186" width="14.85546875" style="1" bestFit="1" customWidth="1"/>
    <col min="8187" max="8187" width="12.5703125" style="1" bestFit="1" customWidth="1"/>
    <col min="8188" max="8383" width="9.140625" style="1"/>
    <col min="8384" max="8387" width="0" style="1" hidden="1" customWidth="1"/>
    <col min="8388" max="8388" width="6.5703125" style="1" customWidth="1"/>
    <col min="8389" max="8389" width="5.42578125" style="1" customWidth="1"/>
    <col min="8390" max="8390" width="12.5703125" style="1" customWidth="1"/>
    <col min="8391" max="8391" width="61.85546875" style="1" customWidth="1"/>
    <col min="8392" max="8392" width="32.5703125" style="1" customWidth="1"/>
    <col min="8393" max="8393" width="23.5703125" style="1" customWidth="1"/>
    <col min="8394" max="8394" width="35.28515625" style="1" customWidth="1"/>
    <col min="8395" max="8395" width="8.5703125" style="1" customWidth="1"/>
    <col min="8396" max="8397" width="8.140625" style="1" customWidth="1"/>
    <col min="8398" max="8398" width="7.7109375" style="1" customWidth="1"/>
    <col min="8399" max="8441" width="0" style="1" hidden="1" customWidth="1"/>
    <col min="8442" max="8442" width="14.85546875" style="1" bestFit="1" customWidth="1"/>
    <col min="8443" max="8443" width="12.5703125" style="1" bestFit="1" customWidth="1"/>
    <col min="8444" max="8639" width="9.140625" style="1"/>
    <col min="8640" max="8643" width="0" style="1" hidden="1" customWidth="1"/>
    <col min="8644" max="8644" width="6.5703125" style="1" customWidth="1"/>
    <col min="8645" max="8645" width="5.42578125" style="1" customWidth="1"/>
    <col min="8646" max="8646" width="12.5703125" style="1" customWidth="1"/>
    <col min="8647" max="8647" width="61.85546875" style="1" customWidth="1"/>
    <col min="8648" max="8648" width="32.5703125" style="1" customWidth="1"/>
    <col min="8649" max="8649" width="23.5703125" style="1" customWidth="1"/>
    <col min="8650" max="8650" width="35.28515625" style="1" customWidth="1"/>
    <col min="8651" max="8651" width="8.5703125" style="1" customWidth="1"/>
    <col min="8652" max="8653" width="8.140625" style="1" customWidth="1"/>
    <col min="8654" max="8654" width="7.7109375" style="1" customWidth="1"/>
    <col min="8655" max="8697" width="0" style="1" hidden="1" customWidth="1"/>
    <col min="8698" max="8698" width="14.85546875" style="1" bestFit="1" customWidth="1"/>
    <col min="8699" max="8699" width="12.5703125" style="1" bestFit="1" customWidth="1"/>
    <col min="8700" max="8895" width="9.140625" style="1"/>
    <col min="8896" max="8899" width="0" style="1" hidden="1" customWidth="1"/>
    <col min="8900" max="8900" width="6.5703125" style="1" customWidth="1"/>
    <col min="8901" max="8901" width="5.42578125" style="1" customWidth="1"/>
    <col min="8902" max="8902" width="12.5703125" style="1" customWidth="1"/>
    <col min="8903" max="8903" width="61.85546875" style="1" customWidth="1"/>
    <col min="8904" max="8904" width="32.5703125" style="1" customWidth="1"/>
    <col min="8905" max="8905" width="23.5703125" style="1" customWidth="1"/>
    <col min="8906" max="8906" width="35.28515625" style="1" customWidth="1"/>
    <col min="8907" max="8907" width="8.5703125" style="1" customWidth="1"/>
    <col min="8908" max="8909" width="8.140625" style="1" customWidth="1"/>
    <col min="8910" max="8910" width="7.7109375" style="1" customWidth="1"/>
    <col min="8911" max="8953" width="0" style="1" hidden="1" customWidth="1"/>
    <col min="8954" max="8954" width="14.85546875" style="1" bestFit="1" customWidth="1"/>
    <col min="8955" max="8955" width="12.5703125" style="1" bestFit="1" customWidth="1"/>
    <col min="8956" max="9151" width="9.140625" style="1"/>
    <col min="9152" max="9155" width="0" style="1" hidden="1" customWidth="1"/>
    <col min="9156" max="9156" width="6.5703125" style="1" customWidth="1"/>
    <col min="9157" max="9157" width="5.42578125" style="1" customWidth="1"/>
    <col min="9158" max="9158" width="12.5703125" style="1" customWidth="1"/>
    <col min="9159" max="9159" width="61.85546875" style="1" customWidth="1"/>
    <col min="9160" max="9160" width="32.5703125" style="1" customWidth="1"/>
    <col min="9161" max="9161" width="23.5703125" style="1" customWidth="1"/>
    <col min="9162" max="9162" width="35.28515625" style="1" customWidth="1"/>
    <col min="9163" max="9163" width="8.5703125" style="1" customWidth="1"/>
    <col min="9164" max="9165" width="8.140625" style="1" customWidth="1"/>
    <col min="9166" max="9166" width="7.7109375" style="1" customWidth="1"/>
    <col min="9167" max="9209" width="0" style="1" hidden="1" customWidth="1"/>
    <col min="9210" max="9210" width="14.85546875" style="1" bestFit="1" customWidth="1"/>
    <col min="9211" max="9211" width="12.5703125" style="1" bestFit="1" customWidth="1"/>
    <col min="9212" max="9407" width="9.140625" style="1"/>
    <col min="9408" max="9411" width="0" style="1" hidden="1" customWidth="1"/>
    <col min="9412" max="9412" width="6.5703125" style="1" customWidth="1"/>
    <col min="9413" max="9413" width="5.42578125" style="1" customWidth="1"/>
    <col min="9414" max="9414" width="12.5703125" style="1" customWidth="1"/>
    <col min="9415" max="9415" width="61.85546875" style="1" customWidth="1"/>
    <col min="9416" max="9416" width="32.5703125" style="1" customWidth="1"/>
    <col min="9417" max="9417" width="23.5703125" style="1" customWidth="1"/>
    <col min="9418" max="9418" width="35.28515625" style="1" customWidth="1"/>
    <col min="9419" max="9419" width="8.5703125" style="1" customWidth="1"/>
    <col min="9420" max="9421" width="8.140625" style="1" customWidth="1"/>
    <col min="9422" max="9422" width="7.7109375" style="1" customWidth="1"/>
    <col min="9423" max="9465" width="0" style="1" hidden="1" customWidth="1"/>
    <col min="9466" max="9466" width="14.85546875" style="1" bestFit="1" customWidth="1"/>
    <col min="9467" max="9467" width="12.5703125" style="1" bestFit="1" customWidth="1"/>
    <col min="9468" max="9663" width="9.140625" style="1"/>
    <col min="9664" max="9667" width="0" style="1" hidden="1" customWidth="1"/>
    <col min="9668" max="9668" width="6.5703125" style="1" customWidth="1"/>
    <col min="9669" max="9669" width="5.42578125" style="1" customWidth="1"/>
    <col min="9670" max="9670" width="12.5703125" style="1" customWidth="1"/>
    <col min="9671" max="9671" width="61.85546875" style="1" customWidth="1"/>
    <col min="9672" max="9672" width="32.5703125" style="1" customWidth="1"/>
    <col min="9673" max="9673" width="23.5703125" style="1" customWidth="1"/>
    <col min="9674" max="9674" width="35.28515625" style="1" customWidth="1"/>
    <col min="9675" max="9675" width="8.5703125" style="1" customWidth="1"/>
    <col min="9676" max="9677" width="8.140625" style="1" customWidth="1"/>
    <col min="9678" max="9678" width="7.7109375" style="1" customWidth="1"/>
    <col min="9679" max="9721" width="0" style="1" hidden="1" customWidth="1"/>
    <col min="9722" max="9722" width="14.85546875" style="1" bestFit="1" customWidth="1"/>
    <col min="9723" max="9723" width="12.5703125" style="1" bestFit="1" customWidth="1"/>
    <col min="9724" max="9919" width="9.140625" style="1"/>
    <col min="9920" max="9923" width="0" style="1" hidden="1" customWidth="1"/>
    <col min="9924" max="9924" width="6.5703125" style="1" customWidth="1"/>
    <col min="9925" max="9925" width="5.42578125" style="1" customWidth="1"/>
    <col min="9926" max="9926" width="12.5703125" style="1" customWidth="1"/>
    <col min="9927" max="9927" width="61.85546875" style="1" customWidth="1"/>
    <col min="9928" max="9928" width="32.5703125" style="1" customWidth="1"/>
    <col min="9929" max="9929" width="23.5703125" style="1" customWidth="1"/>
    <col min="9930" max="9930" width="35.28515625" style="1" customWidth="1"/>
    <col min="9931" max="9931" width="8.5703125" style="1" customWidth="1"/>
    <col min="9932" max="9933" width="8.140625" style="1" customWidth="1"/>
    <col min="9934" max="9934" width="7.7109375" style="1" customWidth="1"/>
    <col min="9935" max="9977" width="0" style="1" hidden="1" customWidth="1"/>
    <col min="9978" max="9978" width="14.85546875" style="1" bestFit="1" customWidth="1"/>
    <col min="9979" max="9979" width="12.5703125" style="1" bestFit="1" customWidth="1"/>
    <col min="9980" max="10175" width="9.140625" style="1"/>
    <col min="10176" max="10179" width="0" style="1" hidden="1" customWidth="1"/>
    <col min="10180" max="10180" width="6.5703125" style="1" customWidth="1"/>
    <col min="10181" max="10181" width="5.42578125" style="1" customWidth="1"/>
    <col min="10182" max="10182" width="12.5703125" style="1" customWidth="1"/>
    <col min="10183" max="10183" width="61.85546875" style="1" customWidth="1"/>
    <col min="10184" max="10184" width="32.5703125" style="1" customWidth="1"/>
    <col min="10185" max="10185" width="23.5703125" style="1" customWidth="1"/>
    <col min="10186" max="10186" width="35.28515625" style="1" customWidth="1"/>
    <col min="10187" max="10187" width="8.5703125" style="1" customWidth="1"/>
    <col min="10188" max="10189" width="8.140625" style="1" customWidth="1"/>
    <col min="10190" max="10190" width="7.7109375" style="1" customWidth="1"/>
    <col min="10191" max="10233" width="0" style="1" hidden="1" customWidth="1"/>
    <col min="10234" max="10234" width="14.85546875" style="1" bestFit="1" customWidth="1"/>
    <col min="10235" max="10235" width="12.5703125" style="1" bestFit="1" customWidth="1"/>
    <col min="10236" max="10431" width="9.140625" style="1"/>
    <col min="10432" max="10435" width="0" style="1" hidden="1" customWidth="1"/>
    <col min="10436" max="10436" width="6.5703125" style="1" customWidth="1"/>
    <col min="10437" max="10437" width="5.42578125" style="1" customWidth="1"/>
    <col min="10438" max="10438" width="12.5703125" style="1" customWidth="1"/>
    <col min="10439" max="10439" width="61.85546875" style="1" customWidth="1"/>
    <col min="10440" max="10440" width="32.5703125" style="1" customWidth="1"/>
    <col min="10441" max="10441" width="23.5703125" style="1" customWidth="1"/>
    <col min="10442" max="10442" width="35.28515625" style="1" customWidth="1"/>
    <col min="10443" max="10443" width="8.5703125" style="1" customWidth="1"/>
    <col min="10444" max="10445" width="8.140625" style="1" customWidth="1"/>
    <col min="10446" max="10446" width="7.7109375" style="1" customWidth="1"/>
    <col min="10447" max="10489" width="0" style="1" hidden="1" customWidth="1"/>
    <col min="10490" max="10490" width="14.85546875" style="1" bestFit="1" customWidth="1"/>
    <col min="10491" max="10491" width="12.5703125" style="1" bestFit="1" customWidth="1"/>
    <col min="10492" max="10687" width="9.140625" style="1"/>
    <col min="10688" max="10691" width="0" style="1" hidden="1" customWidth="1"/>
    <col min="10692" max="10692" width="6.5703125" style="1" customWidth="1"/>
    <col min="10693" max="10693" width="5.42578125" style="1" customWidth="1"/>
    <col min="10694" max="10694" width="12.5703125" style="1" customWidth="1"/>
    <col min="10695" max="10695" width="61.85546875" style="1" customWidth="1"/>
    <col min="10696" max="10696" width="32.5703125" style="1" customWidth="1"/>
    <col min="10697" max="10697" width="23.5703125" style="1" customWidth="1"/>
    <col min="10698" max="10698" width="35.28515625" style="1" customWidth="1"/>
    <col min="10699" max="10699" width="8.5703125" style="1" customWidth="1"/>
    <col min="10700" max="10701" width="8.140625" style="1" customWidth="1"/>
    <col min="10702" max="10702" width="7.7109375" style="1" customWidth="1"/>
    <col min="10703" max="10745" width="0" style="1" hidden="1" customWidth="1"/>
    <col min="10746" max="10746" width="14.85546875" style="1" bestFit="1" customWidth="1"/>
    <col min="10747" max="10747" width="12.5703125" style="1" bestFit="1" customWidth="1"/>
    <col min="10748" max="10943" width="9.140625" style="1"/>
    <col min="10944" max="10947" width="0" style="1" hidden="1" customWidth="1"/>
    <col min="10948" max="10948" width="6.5703125" style="1" customWidth="1"/>
    <col min="10949" max="10949" width="5.42578125" style="1" customWidth="1"/>
    <col min="10950" max="10950" width="12.5703125" style="1" customWidth="1"/>
    <col min="10951" max="10951" width="61.85546875" style="1" customWidth="1"/>
    <col min="10952" max="10952" width="32.5703125" style="1" customWidth="1"/>
    <col min="10953" max="10953" width="23.5703125" style="1" customWidth="1"/>
    <col min="10954" max="10954" width="35.28515625" style="1" customWidth="1"/>
    <col min="10955" max="10955" width="8.5703125" style="1" customWidth="1"/>
    <col min="10956" max="10957" width="8.140625" style="1" customWidth="1"/>
    <col min="10958" max="10958" width="7.7109375" style="1" customWidth="1"/>
    <col min="10959" max="11001" width="0" style="1" hidden="1" customWidth="1"/>
    <col min="11002" max="11002" width="14.85546875" style="1" bestFit="1" customWidth="1"/>
    <col min="11003" max="11003" width="12.5703125" style="1" bestFit="1" customWidth="1"/>
    <col min="11004" max="11199" width="9.140625" style="1"/>
    <col min="11200" max="11203" width="0" style="1" hidden="1" customWidth="1"/>
    <col min="11204" max="11204" width="6.5703125" style="1" customWidth="1"/>
    <col min="11205" max="11205" width="5.42578125" style="1" customWidth="1"/>
    <col min="11206" max="11206" width="12.5703125" style="1" customWidth="1"/>
    <col min="11207" max="11207" width="61.85546875" style="1" customWidth="1"/>
    <col min="11208" max="11208" width="32.5703125" style="1" customWidth="1"/>
    <col min="11209" max="11209" width="23.5703125" style="1" customWidth="1"/>
    <col min="11210" max="11210" width="35.28515625" style="1" customWidth="1"/>
    <col min="11211" max="11211" width="8.5703125" style="1" customWidth="1"/>
    <col min="11212" max="11213" width="8.140625" style="1" customWidth="1"/>
    <col min="11214" max="11214" width="7.7109375" style="1" customWidth="1"/>
    <col min="11215" max="11257" width="0" style="1" hidden="1" customWidth="1"/>
    <col min="11258" max="11258" width="14.85546875" style="1" bestFit="1" customWidth="1"/>
    <col min="11259" max="11259" width="12.5703125" style="1" bestFit="1" customWidth="1"/>
    <col min="11260" max="11455" width="9.140625" style="1"/>
    <col min="11456" max="11459" width="0" style="1" hidden="1" customWidth="1"/>
    <col min="11460" max="11460" width="6.5703125" style="1" customWidth="1"/>
    <col min="11461" max="11461" width="5.42578125" style="1" customWidth="1"/>
    <col min="11462" max="11462" width="12.5703125" style="1" customWidth="1"/>
    <col min="11463" max="11463" width="61.85546875" style="1" customWidth="1"/>
    <col min="11464" max="11464" width="32.5703125" style="1" customWidth="1"/>
    <col min="11465" max="11465" width="23.5703125" style="1" customWidth="1"/>
    <col min="11466" max="11466" width="35.28515625" style="1" customWidth="1"/>
    <col min="11467" max="11467" width="8.5703125" style="1" customWidth="1"/>
    <col min="11468" max="11469" width="8.140625" style="1" customWidth="1"/>
    <col min="11470" max="11470" width="7.7109375" style="1" customWidth="1"/>
    <col min="11471" max="11513" width="0" style="1" hidden="1" customWidth="1"/>
    <col min="11514" max="11514" width="14.85546875" style="1" bestFit="1" customWidth="1"/>
    <col min="11515" max="11515" width="12.5703125" style="1" bestFit="1" customWidth="1"/>
    <col min="11516" max="11711" width="9.140625" style="1"/>
    <col min="11712" max="11715" width="0" style="1" hidden="1" customWidth="1"/>
    <col min="11716" max="11716" width="6.5703125" style="1" customWidth="1"/>
    <col min="11717" max="11717" width="5.42578125" style="1" customWidth="1"/>
    <col min="11718" max="11718" width="12.5703125" style="1" customWidth="1"/>
    <col min="11719" max="11719" width="61.85546875" style="1" customWidth="1"/>
    <col min="11720" max="11720" width="32.5703125" style="1" customWidth="1"/>
    <col min="11721" max="11721" width="23.5703125" style="1" customWidth="1"/>
    <col min="11722" max="11722" width="35.28515625" style="1" customWidth="1"/>
    <col min="11723" max="11723" width="8.5703125" style="1" customWidth="1"/>
    <col min="11724" max="11725" width="8.140625" style="1" customWidth="1"/>
    <col min="11726" max="11726" width="7.7109375" style="1" customWidth="1"/>
    <col min="11727" max="11769" width="0" style="1" hidden="1" customWidth="1"/>
    <col min="11770" max="11770" width="14.85546875" style="1" bestFit="1" customWidth="1"/>
    <col min="11771" max="11771" width="12.5703125" style="1" bestFit="1" customWidth="1"/>
    <col min="11772" max="11967" width="9.140625" style="1"/>
    <col min="11968" max="11971" width="0" style="1" hidden="1" customWidth="1"/>
    <col min="11972" max="11972" width="6.5703125" style="1" customWidth="1"/>
    <col min="11973" max="11973" width="5.42578125" style="1" customWidth="1"/>
    <col min="11974" max="11974" width="12.5703125" style="1" customWidth="1"/>
    <col min="11975" max="11975" width="61.85546875" style="1" customWidth="1"/>
    <col min="11976" max="11976" width="32.5703125" style="1" customWidth="1"/>
    <col min="11977" max="11977" width="23.5703125" style="1" customWidth="1"/>
    <col min="11978" max="11978" width="35.28515625" style="1" customWidth="1"/>
    <col min="11979" max="11979" width="8.5703125" style="1" customWidth="1"/>
    <col min="11980" max="11981" width="8.140625" style="1" customWidth="1"/>
    <col min="11982" max="11982" width="7.7109375" style="1" customWidth="1"/>
    <col min="11983" max="12025" width="0" style="1" hidden="1" customWidth="1"/>
    <col min="12026" max="12026" width="14.85546875" style="1" bestFit="1" customWidth="1"/>
    <col min="12027" max="12027" width="12.5703125" style="1" bestFit="1" customWidth="1"/>
    <col min="12028" max="12223" width="9.140625" style="1"/>
    <col min="12224" max="12227" width="0" style="1" hidden="1" customWidth="1"/>
    <col min="12228" max="12228" width="6.5703125" style="1" customWidth="1"/>
    <col min="12229" max="12229" width="5.42578125" style="1" customWidth="1"/>
    <col min="12230" max="12230" width="12.5703125" style="1" customWidth="1"/>
    <col min="12231" max="12231" width="61.85546875" style="1" customWidth="1"/>
    <col min="12232" max="12232" width="32.5703125" style="1" customWidth="1"/>
    <col min="12233" max="12233" width="23.5703125" style="1" customWidth="1"/>
    <col min="12234" max="12234" width="35.28515625" style="1" customWidth="1"/>
    <col min="12235" max="12235" width="8.5703125" style="1" customWidth="1"/>
    <col min="12236" max="12237" width="8.140625" style="1" customWidth="1"/>
    <col min="12238" max="12238" width="7.7109375" style="1" customWidth="1"/>
    <col min="12239" max="12281" width="0" style="1" hidden="1" customWidth="1"/>
    <col min="12282" max="12282" width="14.85546875" style="1" bestFit="1" customWidth="1"/>
    <col min="12283" max="12283" width="12.5703125" style="1" bestFit="1" customWidth="1"/>
    <col min="12284" max="12479" width="9.140625" style="1"/>
    <col min="12480" max="12483" width="0" style="1" hidden="1" customWidth="1"/>
    <col min="12484" max="12484" width="6.5703125" style="1" customWidth="1"/>
    <col min="12485" max="12485" width="5.42578125" style="1" customWidth="1"/>
    <col min="12486" max="12486" width="12.5703125" style="1" customWidth="1"/>
    <col min="12487" max="12487" width="61.85546875" style="1" customWidth="1"/>
    <col min="12488" max="12488" width="32.5703125" style="1" customWidth="1"/>
    <col min="12489" max="12489" width="23.5703125" style="1" customWidth="1"/>
    <col min="12490" max="12490" width="35.28515625" style="1" customWidth="1"/>
    <col min="12491" max="12491" width="8.5703125" style="1" customWidth="1"/>
    <col min="12492" max="12493" width="8.140625" style="1" customWidth="1"/>
    <col min="12494" max="12494" width="7.7109375" style="1" customWidth="1"/>
    <col min="12495" max="12537" width="0" style="1" hidden="1" customWidth="1"/>
    <col min="12538" max="12538" width="14.85546875" style="1" bestFit="1" customWidth="1"/>
    <col min="12539" max="12539" width="12.5703125" style="1" bestFit="1" customWidth="1"/>
    <col min="12540" max="12735" width="9.140625" style="1"/>
    <col min="12736" max="12739" width="0" style="1" hidden="1" customWidth="1"/>
    <col min="12740" max="12740" width="6.5703125" style="1" customWidth="1"/>
    <col min="12741" max="12741" width="5.42578125" style="1" customWidth="1"/>
    <col min="12742" max="12742" width="12.5703125" style="1" customWidth="1"/>
    <col min="12743" max="12743" width="61.85546875" style="1" customWidth="1"/>
    <col min="12744" max="12744" width="32.5703125" style="1" customWidth="1"/>
    <col min="12745" max="12745" width="23.5703125" style="1" customWidth="1"/>
    <col min="12746" max="12746" width="35.28515625" style="1" customWidth="1"/>
    <col min="12747" max="12747" width="8.5703125" style="1" customWidth="1"/>
    <col min="12748" max="12749" width="8.140625" style="1" customWidth="1"/>
    <col min="12750" max="12750" width="7.7109375" style="1" customWidth="1"/>
    <col min="12751" max="12793" width="0" style="1" hidden="1" customWidth="1"/>
    <col min="12794" max="12794" width="14.85546875" style="1" bestFit="1" customWidth="1"/>
    <col min="12795" max="12795" width="12.5703125" style="1" bestFit="1" customWidth="1"/>
    <col min="12796" max="12991" width="9.140625" style="1"/>
    <col min="12992" max="12995" width="0" style="1" hidden="1" customWidth="1"/>
    <col min="12996" max="12996" width="6.5703125" style="1" customWidth="1"/>
    <col min="12997" max="12997" width="5.42578125" style="1" customWidth="1"/>
    <col min="12998" max="12998" width="12.5703125" style="1" customWidth="1"/>
    <col min="12999" max="12999" width="61.85546875" style="1" customWidth="1"/>
    <col min="13000" max="13000" width="32.5703125" style="1" customWidth="1"/>
    <col min="13001" max="13001" width="23.5703125" style="1" customWidth="1"/>
    <col min="13002" max="13002" width="35.28515625" style="1" customWidth="1"/>
    <col min="13003" max="13003" width="8.5703125" style="1" customWidth="1"/>
    <col min="13004" max="13005" width="8.140625" style="1" customWidth="1"/>
    <col min="13006" max="13006" width="7.7109375" style="1" customWidth="1"/>
    <col min="13007" max="13049" width="0" style="1" hidden="1" customWidth="1"/>
    <col min="13050" max="13050" width="14.85546875" style="1" bestFit="1" customWidth="1"/>
    <col min="13051" max="13051" width="12.5703125" style="1" bestFit="1" customWidth="1"/>
    <col min="13052" max="13247" width="9.140625" style="1"/>
    <col min="13248" max="13251" width="0" style="1" hidden="1" customWidth="1"/>
    <col min="13252" max="13252" width="6.5703125" style="1" customWidth="1"/>
    <col min="13253" max="13253" width="5.42578125" style="1" customWidth="1"/>
    <col min="13254" max="13254" width="12.5703125" style="1" customWidth="1"/>
    <col min="13255" max="13255" width="61.85546875" style="1" customWidth="1"/>
    <col min="13256" max="13256" width="32.5703125" style="1" customWidth="1"/>
    <col min="13257" max="13257" width="23.5703125" style="1" customWidth="1"/>
    <col min="13258" max="13258" width="35.28515625" style="1" customWidth="1"/>
    <col min="13259" max="13259" width="8.5703125" style="1" customWidth="1"/>
    <col min="13260" max="13261" width="8.140625" style="1" customWidth="1"/>
    <col min="13262" max="13262" width="7.7109375" style="1" customWidth="1"/>
    <col min="13263" max="13305" width="0" style="1" hidden="1" customWidth="1"/>
    <col min="13306" max="13306" width="14.85546875" style="1" bestFit="1" customWidth="1"/>
    <col min="13307" max="13307" width="12.5703125" style="1" bestFit="1" customWidth="1"/>
    <col min="13308" max="13503" width="9.140625" style="1"/>
    <col min="13504" max="13507" width="0" style="1" hidden="1" customWidth="1"/>
    <col min="13508" max="13508" width="6.5703125" style="1" customWidth="1"/>
    <col min="13509" max="13509" width="5.42578125" style="1" customWidth="1"/>
    <col min="13510" max="13510" width="12.5703125" style="1" customWidth="1"/>
    <col min="13511" max="13511" width="61.85546875" style="1" customWidth="1"/>
    <col min="13512" max="13512" width="32.5703125" style="1" customWidth="1"/>
    <col min="13513" max="13513" width="23.5703125" style="1" customWidth="1"/>
    <col min="13514" max="13514" width="35.28515625" style="1" customWidth="1"/>
    <col min="13515" max="13515" width="8.5703125" style="1" customWidth="1"/>
    <col min="13516" max="13517" width="8.140625" style="1" customWidth="1"/>
    <col min="13518" max="13518" width="7.7109375" style="1" customWidth="1"/>
    <col min="13519" max="13561" width="0" style="1" hidden="1" customWidth="1"/>
    <col min="13562" max="13562" width="14.85546875" style="1" bestFit="1" customWidth="1"/>
    <col min="13563" max="13563" width="12.5703125" style="1" bestFit="1" customWidth="1"/>
    <col min="13564" max="13759" width="9.140625" style="1"/>
    <col min="13760" max="13763" width="0" style="1" hidden="1" customWidth="1"/>
    <col min="13764" max="13764" width="6.5703125" style="1" customWidth="1"/>
    <col min="13765" max="13765" width="5.42578125" style="1" customWidth="1"/>
    <col min="13766" max="13766" width="12.5703125" style="1" customWidth="1"/>
    <col min="13767" max="13767" width="61.85546875" style="1" customWidth="1"/>
    <col min="13768" max="13768" width="32.5703125" style="1" customWidth="1"/>
    <col min="13769" max="13769" width="23.5703125" style="1" customWidth="1"/>
    <col min="13770" max="13770" width="35.28515625" style="1" customWidth="1"/>
    <col min="13771" max="13771" width="8.5703125" style="1" customWidth="1"/>
    <col min="13772" max="13773" width="8.140625" style="1" customWidth="1"/>
    <col min="13774" max="13774" width="7.7109375" style="1" customWidth="1"/>
    <col min="13775" max="13817" width="0" style="1" hidden="1" customWidth="1"/>
    <col min="13818" max="13818" width="14.85546875" style="1" bestFit="1" customWidth="1"/>
    <col min="13819" max="13819" width="12.5703125" style="1" bestFit="1" customWidth="1"/>
    <col min="13820" max="14015" width="9.140625" style="1"/>
    <col min="14016" max="14019" width="0" style="1" hidden="1" customWidth="1"/>
    <col min="14020" max="14020" width="6.5703125" style="1" customWidth="1"/>
    <col min="14021" max="14021" width="5.42578125" style="1" customWidth="1"/>
    <col min="14022" max="14022" width="12.5703125" style="1" customWidth="1"/>
    <col min="14023" max="14023" width="61.85546875" style="1" customWidth="1"/>
    <col min="14024" max="14024" width="32.5703125" style="1" customWidth="1"/>
    <col min="14025" max="14025" width="23.5703125" style="1" customWidth="1"/>
    <col min="14026" max="14026" width="35.28515625" style="1" customWidth="1"/>
    <col min="14027" max="14027" width="8.5703125" style="1" customWidth="1"/>
    <col min="14028" max="14029" width="8.140625" style="1" customWidth="1"/>
    <col min="14030" max="14030" width="7.7109375" style="1" customWidth="1"/>
    <col min="14031" max="14073" width="0" style="1" hidden="1" customWidth="1"/>
    <col min="14074" max="14074" width="14.85546875" style="1" bestFit="1" customWidth="1"/>
    <col min="14075" max="14075" width="12.5703125" style="1" bestFit="1" customWidth="1"/>
    <col min="14076" max="14271" width="9.140625" style="1"/>
    <col min="14272" max="14275" width="0" style="1" hidden="1" customWidth="1"/>
    <col min="14276" max="14276" width="6.5703125" style="1" customWidth="1"/>
    <col min="14277" max="14277" width="5.42578125" style="1" customWidth="1"/>
    <col min="14278" max="14278" width="12.5703125" style="1" customWidth="1"/>
    <col min="14279" max="14279" width="61.85546875" style="1" customWidth="1"/>
    <col min="14280" max="14280" width="32.5703125" style="1" customWidth="1"/>
    <col min="14281" max="14281" width="23.5703125" style="1" customWidth="1"/>
    <col min="14282" max="14282" width="35.28515625" style="1" customWidth="1"/>
    <col min="14283" max="14283" width="8.5703125" style="1" customWidth="1"/>
    <col min="14284" max="14285" width="8.140625" style="1" customWidth="1"/>
    <col min="14286" max="14286" width="7.7109375" style="1" customWidth="1"/>
    <col min="14287" max="14329" width="0" style="1" hidden="1" customWidth="1"/>
    <col min="14330" max="14330" width="14.85546875" style="1" bestFit="1" customWidth="1"/>
    <col min="14331" max="14331" width="12.5703125" style="1" bestFit="1" customWidth="1"/>
    <col min="14332" max="14527" width="9.140625" style="1"/>
    <col min="14528" max="14531" width="0" style="1" hidden="1" customWidth="1"/>
    <col min="14532" max="14532" width="6.5703125" style="1" customWidth="1"/>
    <col min="14533" max="14533" width="5.42578125" style="1" customWidth="1"/>
    <col min="14534" max="14534" width="12.5703125" style="1" customWidth="1"/>
    <col min="14535" max="14535" width="61.85546875" style="1" customWidth="1"/>
    <col min="14536" max="14536" width="32.5703125" style="1" customWidth="1"/>
    <col min="14537" max="14537" width="23.5703125" style="1" customWidth="1"/>
    <col min="14538" max="14538" width="35.28515625" style="1" customWidth="1"/>
    <col min="14539" max="14539" width="8.5703125" style="1" customWidth="1"/>
    <col min="14540" max="14541" width="8.140625" style="1" customWidth="1"/>
    <col min="14542" max="14542" width="7.7109375" style="1" customWidth="1"/>
    <col min="14543" max="14585" width="0" style="1" hidden="1" customWidth="1"/>
    <col min="14586" max="14586" width="14.85546875" style="1" bestFit="1" customWidth="1"/>
    <col min="14587" max="14587" width="12.5703125" style="1" bestFit="1" customWidth="1"/>
    <col min="14588" max="14783" width="9.140625" style="1"/>
    <col min="14784" max="14787" width="0" style="1" hidden="1" customWidth="1"/>
    <col min="14788" max="14788" width="6.5703125" style="1" customWidth="1"/>
    <col min="14789" max="14789" width="5.42578125" style="1" customWidth="1"/>
    <col min="14790" max="14790" width="12.5703125" style="1" customWidth="1"/>
    <col min="14791" max="14791" width="61.85546875" style="1" customWidth="1"/>
    <col min="14792" max="14792" width="32.5703125" style="1" customWidth="1"/>
    <col min="14793" max="14793" width="23.5703125" style="1" customWidth="1"/>
    <col min="14794" max="14794" width="35.28515625" style="1" customWidth="1"/>
    <col min="14795" max="14795" width="8.5703125" style="1" customWidth="1"/>
    <col min="14796" max="14797" width="8.140625" style="1" customWidth="1"/>
    <col min="14798" max="14798" width="7.7109375" style="1" customWidth="1"/>
    <col min="14799" max="14841" width="0" style="1" hidden="1" customWidth="1"/>
    <col min="14842" max="14842" width="14.85546875" style="1" bestFit="1" customWidth="1"/>
    <col min="14843" max="14843" width="12.5703125" style="1" bestFit="1" customWidth="1"/>
    <col min="14844" max="15039" width="9.140625" style="1"/>
    <col min="15040" max="15043" width="0" style="1" hidden="1" customWidth="1"/>
    <col min="15044" max="15044" width="6.5703125" style="1" customWidth="1"/>
    <col min="15045" max="15045" width="5.42578125" style="1" customWidth="1"/>
    <col min="15046" max="15046" width="12.5703125" style="1" customWidth="1"/>
    <col min="15047" max="15047" width="61.85546875" style="1" customWidth="1"/>
    <col min="15048" max="15048" width="32.5703125" style="1" customWidth="1"/>
    <col min="15049" max="15049" width="23.5703125" style="1" customWidth="1"/>
    <col min="15050" max="15050" width="35.28515625" style="1" customWidth="1"/>
    <col min="15051" max="15051" width="8.5703125" style="1" customWidth="1"/>
    <col min="15052" max="15053" width="8.140625" style="1" customWidth="1"/>
    <col min="15054" max="15054" width="7.7109375" style="1" customWidth="1"/>
    <col min="15055" max="15097" width="0" style="1" hidden="1" customWidth="1"/>
    <col min="15098" max="15098" width="14.85546875" style="1" bestFit="1" customWidth="1"/>
    <col min="15099" max="15099" width="12.5703125" style="1" bestFit="1" customWidth="1"/>
    <col min="15100" max="15295" width="9.140625" style="1"/>
    <col min="15296" max="15299" width="0" style="1" hidden="1" customWidth="1"/>
    <col min="15300" max="15300" width="6.5703125" style="1" customWidth="1"/>
    <col min="15301" max="15301" width="5.42578125" style="1" customWidth="1"/>
    <col min="15302" max="15302" width="12.5703125" style="1" customWidth="1"/>
    <col min="15303" max="15303" width="61.85546875" style="1" customWidth="1"/>
    <col min="15304" max="15304" width="32.5703125" style="1" customWidth="1"/>
    <col min="15305" max="15305" width="23.5703125" style="1" customWidth="1"/>
    <col min="15306" max="15306" width="35.28515625" style="1" customWidth="1"/>
    <col min="15307" max="15307" width="8.5703125" style="1" customWidth="1"/>
    <col min="15308" max="15309" width="8.140625" style="1" customWidth="1"/>
    <col min="15310" max="15310" width="7.7109375" style="1" customWidth="1"/>
    <col min="15311" max="15353" width="0" style="1" hidden="1" customWidth="1"/>
    <col min="15354" max="15354" width="14.85546875" style="1" bestFit="1" customWidth="1"/>
    <col min="15355" max="15355" width="12.5703125" style="1" bestFit="1" customWidth="1"/>
    <col min="15356" max="15551" width="9.140625" style="1"/>
    <col min="15552" max="15555" width="0" style="1" hidden="1" customWidth="1"/>
    <col min="15556" max="15556" width="6.5703125" style="1" customWidth="1"/>
    <col min="15557" max="15557" width="5.42578125" style="1" customWidth="1"/>
    <col min="15558" max="15558" width="12.5703125" style="1" customWidth="1"/>
    <col min="15559" max="15559" width="61.85546875" style="1" customWidth="1"/>
    <col min="15560" max="15560" width="32.5703125" style="1" customWidth="1"/>
    <col min="15561" max="15561" width="23.5703125" style="1" customWidth="1"/>
    <col min="15562" max="15562" width="35.28515625" style="1" customWidth="1"/>
    <col min="15563" max="15563" width="8.5703125" style="1" customWidth="1"/>
    <col min="15564" max="15565" width="8.140625" style="1" customWidth="1"/>
    <col min="15566" max="15566" width="7.7109375" style="1" customWidth="1"/>
    <col min="15567" max="15609" width="0" style="1" hidden="1" customWidth="1"/>
    <col min="15610" max="15610" width="14.85546875" style="1" bestFit="1" customWidth="1"/>
    <col min="15611" max="15611" width="12.5703125" style="1" bestFit="1" customWidth="1"/>
    <col min="15612" max="15807" width="9.140625" style="1"/>
    <col min="15808" max="15811" width="0" style="1" hidden="1" customWidth="1"/>
    <col min="15812" max="15812" width="6.5703125" style="1" customWidth="1"/>
    <col min="15813" max="15813" width="5.42578125" style="1" customWidth="1"/>
    <col min="15814" max="15814" width="12.5703125" style="1" customWidth="1"/>
    <col min="15815" max="15815" width="61.85546875" style="1" customWidth="1"/>
    <col min="15816" max="15816" width="32.5703125" style="1" customWidth="1"/>
    <col min="15817" max="15817" width="23.5703125" style="1" customWidth="1"/>
    <col min="15818" max="15818" width="35.28515625" style="1" customWidth="1"/>
    <col min="15819" max="15819" width="8.5703125" style="1" customWidth="1"/>
    <col min="15820" max="15821" width="8.140625" style="1" customWidth="1"/>
    <col min="15822" max="15822" width="7.7109375" style="1" customWidth="1"/>
    <col min="15823" max="15865" width="0" style="1" hidden="1" customWidth="1"/>
    <col min="15866" max="15866" width="14.85546875" style="1" bestFit="1" customWidth="1"/>
    <col min="15867" max="15867" width="12.5703125" style="1" bestFit="1" customWidth="1"/>
    <col min="15868" max="16063" width="9.140625" style="1"/>
    <col min="16064" max="16067" width="0" style="1" hidden="1" customWidth="1"/>
    <col min="16068" max="16068" width="6.5703125" style="1" customWidth="1"/>
    <col min="16069" max="16069" width="5.42578125" style="1" customWidth="1"/>
    <col min="16070" max="16070" width="12.5703125" style="1" customWidth="1"/>
    <col min="16071" max="16071" width="61.85546875" style="1" customWidth="1"/>
    <col min="16072" max="16072" width="32.5703125" style="1" customWidth="1"/>
    <col min="16073" max="16073" width="23.5703125" style="1" customWidth="1"/>
    <col min="16074" max="16074" width="35.28515625" style="1" customWidth="1"/>
    <col min="16075" max="16075" width="8.5703125" style="1" customWidth="1"/>
    <col min="16076" max="16077" width="8.140625" style="1" customWidth="1"/>
    <col min="16078" max="16078" width="7.7109375" style="1" customWidth="1"/>
    <col min="16079" max="16121" width="0" style="1" hidden="1" customWidth="1"/>
    <col min="16122" max="16122" width="14.85546875" style="1" bestFit="1" customWidth="1"/>
    <col min="16123" max="16123" width="12.5703125" style="1" bestFit="1" customWidth="1"/>
    <col min="16124" max="16384" width="9.140625" style="1"/>
  </cols>
  <sheetData>
    <row r="1" spans="1:13" s="1" customFormat="1" ht="18.75" customHeight="1" x14ac:dyDescent="0.25">
      <c r="A1" s="13"/>
      <c r="B1" s="13"/>
      <c r="C1" s="13"/>
      <c r="D1" s="13"/>
      <c r="E1" s="13"/>
      <c r="F1" s="26"/>
      <c r="G1" s="26"/>
      <c r="H1" s="26"/>
      <c r="I1" s="26"/>
      <c r="J1" s="26"/>
      <c r="K1" s="25"/>
      <c r="L1" s="25"/>
      <c r="M1" s="24" t="s">
        <v>221</v>
      </c>
    </row>
    <row r="2" spans="1:13" s="1" customFormat="1" ht="16.5" customHeight="1" x14ac:dyDescent="0.25">
      <c r="A2" s="23"/>
      <c r="B2" s="23"/>
      <c r="C2" s="23"/>
      <c r="D2" s="23"/>
      <c r="E2" s="23"/>
      <c r="F2" s="19" t="s">
        <v>220</v>
      </c>
      <c r="G2" s="19" t="s">
        <v>219</v>
      </c>
      <c r="H2" s="22" t="s">
        <v>218</v>
      </c>
      <c r="I2" s="18" t="s">
        <v>217</v>
      </c>
      <c r="J2" s="18" t="s">
        <v>216</v>
      </c>
      <c r="K2" s="18" t="s">
        <v>215</v>
      </c>
      <c r="L2" s="18" t="s">
        <v>214</v>
      </c>
      <c r="M2" s="18" t="s">
        <v>213</v>
      </c>
    </row>
    <row r="3" spans="1:13" s="17" customFormat="1" ht="15.75" x14ac:dyDescent="0.25">
      <c r="A3" s="21" t="e">
        <f>#REF!&amp;"+1"</f>
        <v>#REF!</v>
      </c>
      <c r="B3" s="21" t="e">
        <f>#REF!&amp;"+2"</f>
        <v>#REF!</v>
      </c>
      <c r="C3" s="21" t="e">
        <f>#REF!&amp;"+3"</f>
        <v>#REF!</v>
      </c>
      <c r="D3" s="21" t="e">
        <f>#REF!&amp;"+4"</f>
        <v>#REF!</v>
      </c>
      <c r="E3" s="20" t="s">
        <v>212</v>
      </c>
      <c r="F3" s="19" t="str">
        <f>'[1]đất ở'!F3</f>
        <v>Xã Xuân Bắc</v>
      </c>
      <c r="G3" s="19"/>
      <c r="H3" s="19"/>
      <c r="I3" s="18"/>
      <c r="J3" s="18"/>
      <c r="K3" s="18"/>
      <c r="L3" s="18"/>
      <c r="M3" s="18"/>
    </row>
    <row r="4" spans="1:13" s="13" customFormat="1" ht="76.5" customHeight="1" x14ac:dyDescent="0.25">
      <c r="A4" s="14" t="e">
        <f>#REF!&amp;"+1"</f>
        <v>#REF!</v>
      </c>
      <c r="B4" s="14" t="e">
        <f>#REF!&amp;"+2"</f>
        <v>#REF!</v>
      </c>
      <c r="C4" s="14" t="e">
        <f>#REF!&amp;"+3"</f>
        <v>#REF!</v>
      </c>
      <c r="D4" s="14" t="e">
        <f>#REF!&amp;"+4"</f>
        <v>#REF!</v>
      </c>
      <c r="E4" s="9">
        <v>1</v>
      </c>
      <c r="F4" s="7" t="s">
        <v>75</v>
      </c>
      <c r="G4" s="7" t="s">
        <v>211</v>
      </c>
      <c r="H4" s="7" t="s">
        <v>210</v>
      </c>
      <c r="I4" s="12">
        <v>140</v>
      </c>
      <c r="J4" s="12">
        <v>100</v>
      </c>
      <c r="K4" s="6">
        <v>252</v>
      </c>
      <c r="L4" s="6">
        <v>180</v>
      </c>
      <c r="M4" s="11">
        <v>1.8</v>
      </c>
    </row>
    <row r="5" spans="1:13" s="13" customFormat="1" ht="94.5" customHeight="1" x14ac:dyDescent="0.25">
      <c r="A5" s="14"/>
      <c r="B5" s="14"/>
      <c r="C5" s="14"/>
      <c r="D5" s="14"/>
      <c r="E5" s="9">
        <v>2</v>
      </c>
      <c r="F5" s="8" t="s">
        <v>209</v>
      </c>
      <c r="G5" s="8"/>
      <c r="H5" s="8"/>
      <c r="I5" s="7"/>
      <c r="J5" s="7"/>
      <c r="K5" s="6">
        <v>182</v>
      </c>
      <c r="L5" s="6">
        <v>112</v>
      </c>
      <c r="M5" s="6"/>
    </row>
    <row r="6" spans="1:13" s="13" customFormat="1" ht="110.25" customHeight="1" x14ac:dyDescent="0.25">
      <c r="A6" s="14"/>
      <c r="B6" s="14"/>
      <c r="C6" s="14"/>
      <c r="D6" s="14"/>
      <c r="E6" s="9">
        <v>3</v>
      </c>
      <c r="F6" s="8" t="s">
        <v>208</v>
      </c>
      <c r="G6" s="8"/>
      <c r="H6" s="8"/>
      <c r="I6" s="7"/>
      <c r="J6" s="7"/>
      <c r="K6" s="6">
        <v>144</v>
      </c>
      <c r="L6" s="6">
        <v>84</v>
      </c>
      <c r="M6" s="6"/>
    </row>
    <row r="7" spans="1:13" s="13" customFormat="1" ht="63" customHeight="1" x14ac:dyDescent="0.25">
      <c r="A7" s="14"/>
      <c r="B7" s="14"/>
      <c r="C7" s="14"/>
      <c r="D7" s="14"/>
      <c r="E7" s="9">
        <v>4</v>
      </c>
      <c r="F7" s="8" t="s">
        <v>207</v>
      </c>
      <c r="G7" s="8"/>
      <c r="H7" s="8"/>
      <c r="I7" s="7"/>
      <c r="J7" s="7"/>
      <c r="K7" s="6">
        <v>110.00000000000001</v>
      </c>
      <c r="L7" s="6">
        <v>66</v>
      </c>
      <c r="M7" s="6"/>
    </row>
    <row r="8" spans="1:13" s="13" customFormat="1" ht="94.5" customHeight="1" x14ac:dyDescent="0.25">
      <c r="A8" s="14"/>
      <c r="B8" s="14"/>
      <c r="C8" s="14"/>
      <c r="D8" s="14"/>
      <c r="E8" s="9">
        <v>5</v>
      </c>
      <c r="F8" s="8" t="s">
        <v>206</v>
      </c>
      <c r="G8" s="8"/>
      <c r="H8" s="8"/>
      <c r="I8" s="7"/>
      <c r="J8" s="7"/>
      <c r="K8" s="6">
        <v>182</v>
      </c>
      <c r="L8" s="6">
        <v>112</v>
      </c>
      <c r="M8" s="6"/>
    </row>
    <row r="9" spans="1:13" s="13" customFormat="1" ht="94.5" customHeight="1" x14ac:dyDescent="0.25">
      <c r="A9" s="14"/>
      <c r="B9" s="14"/>
      <c r="C9" s="14"/>
      <c r="D9" s="14"/>
      <c r="E9" s="9">
        <v>6</v>
      </c>
      <c r="F9" s="8" t="s">
        <v>205</v>
      </c>
      <c r="G9" s="8"/>
      <c r="H9" s="8"/>
      <c r="I9" s="7"/>
      <c r="J9" s="7"/>
      <c r="K9" s="6">
        <v>144</v>
      </c>
      <c r="L9" s="6">
        <v>84</v>
      </c>
      <c r="M9" s="6"/>
    </row>
    <row r="10" spans="1:13" s="13" customFormat="1" ht="63" customHeight="1" x14ac:dyDescent="0.25">
      <c r="A10" s="14"/>
      <c r="B10" s="14"/>
      <c r="C10" s="14"/>
      <c r="D10" s="14"/>
      <c r="E10" s="9">
        <v>7</v>
      </c>
      <c r="F10" s="8" t="s">
        <v>204</v>
      </c>
      <c r="G10" s="8"/>
      <c r="H10" s="8"/>
      <c r="I10" s="7"/>
      <c r="J10" s="7"/>
      <c r="K10" s="6">
        <v>110.00000000000001</v>
      </c>
      <c r="L10" s="6">
        <v>66</v>
      </c>
      <c r="M10" s="6"/>
    </row>
    <row r="11" spans="1:13" s="13" customFormat="1" ht="15.75" x14ac:dyDescent="0.25">
      <c r="A11" s="14" t="e">
        <f>#REF!&amp;"+1"</f>
        <v>#REF!</v>
      </c>
      <c r="B11" s="14" t="e">
        <f>#REF!&amp;"+2"</f>
        <v>#REF!</v>
      </c>
      <c r="C11" s="14" t="e">
        <f>#REF!&amp;"+3"</f>
        <v>#REF!</v>
      </c>
      <c r="D11" s="14" t="e">
        <f>#REF!&amp;"+4"</f>
        <v>#REF!</v>
      </c>
      <c r="E11" s="9">
        <v>8</v>
      </c>
      <c r="F11" s="7" t="s">
        <v>75</v>
      </c>
      <c r="G11" s="7" t="s">
        <v>203</v>
      </c>
      <c r="H11" s="7" t="s">
        <v>202</v>
      </c>
      <c r="I11" s="12">
        <v>150</v>
      </c>
      <c r="J11" s="12">
        <v>110</v>
      </c>
      <c r="K11" s="6">
        <v>270</v>
      </c>
      <c r="L11" s="6">
        <v>198</v>
      </c>
      <c r="M11" s="11">
        <v>1.8</v>
      </c>
    </row>
    <row r="12" spans="1:13" s="13" customFormat="1" ht="94.5" customHeight="1" x14ac:dyDescent="0.25">
      <c r="A12" s="14"/>
      <c r="B12" s="14"/>
      <c r="C12" s="14"/>
      <c r="D12" s="14"/>
      <c r="E12" s="9">
        <v>9</v>
      </c>
      <c r="F12" s="8" t="s">
        <v>201</v>
      </c>
      <c r="G12" s="8"/>
      <c r="H12" s="8"/>
      <c r="I12" s="7"/>
      <c r="J12" s="7"/>
      <c r="K12" s="6">
        <v>196</v>
      </c>
      <c r="L12" s="6">
        <v>125.99999999999999</v>
      </c>
      <c r="M12" s="6"/>
    </row>
    <row r="13" spans="1:13" s="13" customFormat="1" ht="110.25" customHeight="1" x14ac:dyDescent="0.25">
      <c r="A13" s="14"/>
      <c r="B13" s="14"/>
      <c r="C13" s="14"/>
      <c r="D13" s="14"/>
      <c r="E13" s="9">
        <v>10</v>
      </c>
      <c r="F13" s="8" t="s">
        <v>200</v>
      </c>
      <c r="G13" s="8"/>
      <c r="H13" s="8"/>
      <c r="I13" s="7"/>
      <c r="J13" s="7"/>
      <c r="K13" s="6">
        <v>156</v>
      </c>
      <c r="L13" s="6">
        <v>96</v>
      </c>
      <c r="M13" s="6"/>
    </row>
    <row r="14" spans="1:13" s="13" customFormat="1" ht="63" customHeight="1" x14ac:dyDescent="0.25">
      <c r="A14" s="14"/>
      <c r="B14" s="14"/>
      <c r="C14" s="14"/>
      <c r="D14" s="14"/>
      <c r="E14" s="9">
        <v>11</v>
      </c>
      <c r="F14" s="8" t="s">
        <v>199</v>
      </c>
      <c r="G14" s="8"/>
      <c r="H14" s="8"/>
      <c r="I14" s="7"/>
      <c r="J14" s="7"/>
      <c r="K14" s="6">
        <v>121.00000000000001</v>
      </c>
      <c r="L14" s="6">
        <v>77</v>
      </c>
      <c r="M14" s="6"/>
    </row>
    <row r="15" spans="1:13" s="13" customFormat="1" ht="94.5" customHeight="1" x14ac:dyDescent="0.25">
      <c r="A15" s="14"/>
      <c r="B15" s="14"/>
      <c r="C15" s="14"/>
      <c r="D15" s="14"/>
      <c r="E15" s="9">
        <v>12</v>
      </c>
      <c r="F15" s="8" t="s">
        <v>198</v>
      </c>
      <c r="G15" s="8"/>
      <c r="H15" s="8"/>
      <c r="I15" s="7"/>
      <c r="J15" s="7"/>
      <c r="K15" s="6">
        <v>196</v>
      </c>
      <c r="L15" s="6">
        <v>125.99999999999999</v>
      </c>
      <c r="M15" s="6"/>
    </row>
    <row r="16" spans="1:13" s="13" customFormat="1" ht="94.5" customHeight="1" x14ac:dyDescent="0.25">
      <c r="A16" s="14"/>
      <c r="B16" s="14"/>
      <c r="C16" s="14"/>
      <c r="D16" s="14"/>
      <c r="E16" s="9">
        <v>13</v>
      </c>
      <c r="F16" s="8" t="s">
        <v>197</v>
      </c>
      <c r="G16" s="8"/>
      <c r="H16" s="8"/>
      <c r="I16" s="7"/>
      <c r="J16" s="7"/>
      <c r="K16" s="6">
        <v>156</v>
      </c>
      <c r="L16" s="6">
        <v>96</v>
      </c>
      <c r="M16" s="6"/>
    </row>
    <row r="17" spans="1:13" s="13" customFormat="1" ht="63" customHeight="1" x14ac:dyDescent="0.25">
      <c r="A17" s="14"/>
      <c r="B17" s="14"/>
      <c r="C17" s="14"/>
      <c r="D17" s="14"/>
      <c r="E17" s="9">
        <v>14</v>
      </c>
      <c r="F17" s="8" t="s">
        <v>196</v>
      </c>
      <c r="G17" s="8"/>
      <c r="H17" s="8"/>
      <c r="I17" s="7"/>
      <c r="J17" s="7"/>
      <c r="K17" s="6">
        <v>121.00000000000001</v>
      </c>
      <c r="L17" s="6">
        <v>77</v>
      </c>
      <c r="M17" s="6"/>
    </row>
    <row r="18" spans="1:13" s="13" customFormat="1" ht="15.75" x14ac:dyDescent="0.25">
      <c r="A18" s="14" t="e">
        <f>#REF!&amp;"+1"</f>
        <v>#REF!</v>
      </c>
      <c r="B18" s="14" t="e">
        <f>#REF!&amp;"+2"</f>
        <v>#REF!</v>
      </c>
      <c r="C18" s="14" t="e">
        <f>#REF!&amp;"+3"</f>
        <v>#REF!</v>
      </c>
      <c r="D18" s="14" t="e">
        <f>#REF!&amp;"+4"</f>
        <v>#REF!</v>
      </c>
      <c r="E18" s="9">
        <v>15</v>
      </c>
      <c r="F18" s="7" t="s">
        <v>75</v>
      </c>
      <c r="G18" s="7" t="s">
        <v>195</v>
      </c>
      <c r="H18" s="7" t="s">
        <v>194</v>
      </c>
      <c r="I18" s="12">
        <v>160</v>
      </c>
      <c r="J18" s="12">
        <v>120</v>
      </c>
      <c r="K18" s="6">
        <v>288</v>
      </c>
      <c r="L18" s="6">
        <v>216</v>
      </c>
      <c r="M18" s="11">
        <v>1.8</v>
      </c>
    </row>
    <row r="19" spans="1:13" s="13" customFormat="1" ht="94.5" customHeight="1" x14ac:dyDescent="0.25">
      <c r="A19" s="14"/>
      <c r="B19" s="14"/>
      <c r="C19" s="14"/>
      <c r="D19" s="14"/>
      <c r="E19" s="9">
        <v>16</v>
      </c>
      <c r="F19" s="8" t="s">
        <v>193</v>
      </c>
      <c r="G19" s="8"/>
      <c r="H19" s="8"/>
      <c r="I19" s="7"/>
      <c r="J19" s="7"/>
      <c r="K19" s="6">
        <v>210</v>
      </c>
      <c r="L19" s="6">
        <v>140</v>
      </c>
      <c r="M19" s="6"/>
    </row>
    <row r="20" spans="1:13" s="13" customFormat="1" ht="110.25" customHeight="1" x14ac:dyDescent="0.25">
      <c r="A20" s="14"/>
      <c r="B20" s="14"/>
      <c r="C20" s="14"/>
      <c r="D20" s="14"/>
      <c r="E20" s="9">
        <v>17</v>
      </c>
      <c r="F20" s="8" t="s">
        <v>192</v>
      </c>
      <c r="G20" s="8"/>
      <c r="H20" s="8"/>
      <c r="I20" s="7"/>
      <c r="J20" s="7"/>
      <c r="K20" s="6">
        <v>168</v>
      </c>
      <c r="L20" s="6">
        <v>108</v>
      </c>
      <c r="M20" s="6"/>
    </row>
    <row r="21" spans="1:13" s="13" customFormat="1" ht="63" customHeight="1" x14ac:dyDescent="0.25">
      <c r="A21" s="14"/>
      <c r="B21" s="14"/>
      <c r="C21" s="14"/>
      <c r="D21" s="14"/>
      <c r="E21" s="9">
        <v>18</v>
      </c>
      <c r="F21" s="8" t="s">
        <v>191</v>
      </c>
      <c r="G21" s="8"/>
      <c r="H21" s="8"/>
      <c r="I21" s="7"/>
      <c r="J21" s="7"/>
      <c r="K21" s="6">
        <v>132</v>
      </c>
      <c r="L21" s="6">
        <v>88</v>
      </c>
      <c r="M21" s="6"/>
    </row>
    <row r="22" spans="1:13" s="13" customFormat="1" ht="94.5" customHeight="1" x14ac:dyDescent="0.25">
      <c r="A22" s="14"/>
      <c r="B22" s="14"/>
      <c r="C22" s="14"/>
      <c r="D22" s="14"/>
      <c r="E22" s="9">
        <v>19</v>
      </c>
      <c r="F22" s="8" t="s">
        <v>190</v>
      </c>
      <c r="G22" s="8"/>
      <c r="H22" s="8"/>
      <c r="I22" s="7"/>
      <c r="J22" s="7"/>
      <c r="K22" s="6">
        <v>210</v>
      </c>
      <c r="L22" s="6">
        <v>140</v>
      </c>
      <c r="M22" s="6"/>
    </row>
    <row r="23" spans="1:13" s="13" customFormat="1" ht="94.5" customHeight="1" x14ac:dyDescent="0.25">
      <c r="A23" s="14"/>
      <c r="B23" s="14"/>
      <c r="C23" s="14"/>
      <c r="D23" s="14"/>
      <c r="E23" s="9">
        <v>20</v>
      </c>
      <c r="F23" s="8" t="s">
        <v>189</v>
      </c>
      <c r="G23" s="8"/>
      <c r="H23" s="8"/>
      <c r="I23" s="7"/>
      <c r="J23" s="7"/>
      <c r="K23" s="6">
        <v>168</v>
      </c>
      <c r="L23" s="6">
        <v>108</v>
      </c>
      <c r="M23" s="6"/>
    </row>
    <row r="24" spans="1:13" s="13" customFormat="1" ht="63" customHeight="1" x14ac:dyDescent="0.25">
      <c r="A24" s="14"/>
      <c r="B24" s="14"/>
      <c r="C24" s="14"/>
      <c r="D24" s="14"/>
      <c r="E24" s="9">
        <v>21</v>
      </c>
      <c r="F24" s="8" t="s">
        <v>188</v>
      </c>
      <c r="G24" s="8"/>
      <c r="H24" s="8"/>
      <c r="I24" s="7"/>
      <c r="J24" s="7"/>
      <c r="K24" s="6">
        <v>132</v>
      </c>
      <c r="L24" s="6">
        <v>88</v>
      </c>
      <c r="M24" s="6"/>
    </row>
    <row r="25" spans="1:13" s="13" customFormat="1" ht="15.75" x14ac:dyDescent="0.25">
      <c r="A25" s="14" t="e">
        <f>#REF!&amp;"+1"</f>
        <v>#REF!</v>
      </c>
      <c r="B25" s="14" t="e">
        <f>#REF!&amp;"+2"</f>
        <v>#REF!</v>
      </c>
      <c r="C25" s="14" t="e">
        <f>#REF!&amp;"+3"</f>
        <v>#REF!</v>
      </c>
      <c r="D25" s="14" t="e">
        <f>#REF!&amp;"+4"</f>
        <v>#REF!</v>
      </c>
      <c r="E25" s="9">
        <v>22</v>
      </c>
      <c r="F25" s="7" t="s">
        <v>75</v>
      </c>
      <c r="G25" s="7" t="s">
        <v>187</v>
      </c>
      <c r="H25" s="7" t="s">
        <v>186</v>
      </c>
      <c r="I25" s="12">
        <v>140</v>
      </c>
      <c r="J25" s="12">
        <v>100</v>
      </c>
      <c r="K25" s="6">
        <v>252</v>
      </c>
      <c r="L25" s="6">
        <v>180</v>
      </c>
      <c r="M25" s="11">
        <v>1.8</v>
      </c>
    </row>
    <row r="26" spans="1:13" s="13" customFormat="1" ht="94.5" customHeight="1" x14ac:dyDescent="0.25">
      <c r="A26" s="14"/>
      <c r="B26" s="14"/>
      <c r="C26" s="14"/>
      <c r="D26" s="14"/>
      <c r="E26" s="9">
        <v>23</v>
      </c>
      <c r="F26" s="8" t="s">
        <v>185</v>
      </c>
      <c r="G26" s="8"/>
      <c r="H26" s="8"/>
      <c r="I26" s="7"/>
      <c r="J26" s="7"/>
      <c r="K26" s="6">
        <v>182</v>
      </c>
      <c r="L26" s="6">
        <v>112</v>
      </c>
      <c r="M26" s="6"/>
    </row>
    <row r="27" spans="1:13" s="13" customFormat="1" ht="110.25" customHeight="1" x14ac:dyDescent="0.25">
      <c r="A27" s="14"/>
      <c r="B27" s="14"/>
      <c r="C27" s="14"/>
      <c r="D27" s="14"/>
      <c r="E27" s="9">
        <v>24</v>
      </c>
      <c r="F27" s="8" t="s">
        <v>184</v>
      </c>
      <c r="G27" s="8"/>
      <c r="H27" s="8"/>
      <c r="I27" s="7"/>
      <c r="J27" s="7"/>
      <c r="K27" s="6">
        <v>144</v>
      </c>
      <c r="L27" s="6">
        <v>84</v>
      </c>
      <c r="M27" s="6"/>
    </row>
    <row r="28" spans="1:13" s="13" customFormat="1" ht="63" customHeight="1" x14ac:dyDescent="0.25">
      <c r="A28" s="14"/>
      <c r="B28" s="14"/>
      <c r="C28" s="14"/>
      <c r="D28" s="14"/>
      <c r="E28" s="9">
        <v>25</v>
      </c>
      <c r="F28" s="8" t="s">
        <v>183</v>
      </c>
      <c r="G28" s="8"/>
      <c r="H28" s="8"/>
      <c r="I28" s="7"/>
      <c r="J28" s="7"/>
      <c r="K28" s="6">
        <v>110.00000000000001</v>
      </c>
      <c r="L28" s="6">
        <v>66</v>
      </c>
      <c r="M28" s="6"/>
    </row>
    <row r="29" spans="1:13" s="13" customFormat="1" ht="94.5" customHeight="1" x14ac:dyDescent="0.25">
      <c r="A29" s="14"/>
      <c r="B29" s="14"/>
      <c r="C29" s="14"/>
      <c r="D29" s="14"/>
      <c r="E29" s="9">
        <v>26</v>
      </c>
      <c r="F29" s="8" t="s">
        <v>182</v>
      </c>
      <c r="G29" s="8"/>
      <c r="H29" s="8"/>
      <c r="I29" s="7"/>
      <c r="J29" s="7"/>
      <c r="K29" s="6">
        <v>182</v>
      </c>
      <c r="L29" s="6">
        <v>112</v>
      </c>
      <c r="M29" s="6"/>
    </row>
    <row r="30" spans="1:13" s="13" customFormat="1" ht="94.5" customHeight="1" x14ac:dyDescent="0.25">
      <c r="A30" s="14"/>
      <c r="B30" s="14"/>
      <c r="C30" s="14"/>
      <c r="D30" s="14"/>
      <c r="E30" s="9">
        <v>27</v>
      </c>
      <c r="F30" s="8" t="s">
        <v>181</v>
      </c>
      <c r="G30" s="8"/>
      <c r="H30" s="8"/>
      <c r="I30" s="7"/>
      <c r="J30" s="7"/>
      <c r="K30" s="6">
        <v>144</v>
      </c>
      <c r="L30" s="6">
        <v>84</v>
      </c>
      <c r="M30" s="6"/>
    </row>
    <row r="31" spans="1:13" s="13" customFormat="1" ht="63" customHeight="1" x14ac:dyDescent="0.25">
      <c r="A31" s="14"/>
      <c r="B31" s="14"/>
      <c r="C31" s="14"/>
      <c r="D31" s="14"/>
      <c r="E31" s="9">
        <v>28</v>
      </c>
      <c r="F31" s="8" t="s">
        <v>180</v>
      </c>
      <c r="G31" s="8"/>
      <c r="H31" s="8"/>
      <c r="I31" s="7"/>
      <c r="J31" s="7"/>
      <c r="K31" s="6">
        <v>110.00000000000001</v>
      </c>
      <c r="L31" s="6">
        <v>66</v>
      </c>
      <c r="M31" s="6"/>
    </row>
    <row r="32" spans="1:13" s="15" customFormat="1" ht="15.75" x14ac:dyDescent="0.25">
      <c r="A32" s="16" t="e">
        <f>#REF!&amp;"+1"</f>
        <v>#REF!</v>
      </c>
      <c r="B32" s="16" t="e">
        <f>#REF!&amp;"+2"</f>
        <v>#REF!</v>
      </c>
      <c r="C32" s="16" t="e">
        <f>#REF!&amp;"+3"</f>
        <v>#REF!</v>
      </c>
      <c r="D32" s="16" t="e">
        <f>#REF!&amp;"+4"</f>
        <v>#REF!</v>
      </c>
      <c r="E32" s="9">
        <v>29</v>
      </c>
      <c r="F32" s="7" t="s">
        <v>179</v>
      </c>
      <c r="G32" s="7" t="s">
        <v>75</v>
      </c>
      <c r="H32" s="7" t="s">
        <v>91</v>
      </c>
      <c r="I32" s="12">
        <v>80</v>
      </c>
      <c r="J32" s="12">
        <v>70</v>
      </c>
      <c r="K32" s="6">
        <v>144</v>
      </c>
      <c r="L32" s="6">
        <v>126</v>
      </c>
      <c r="M32" s="11">
        <v>1.8</v>
      </c>
    </row>
    <row r="33" spans="1:13" s="15" customFormat="1" ht="94.5" customHeight="1" x14ac:dyDescent="0.25">
      <c r="A33" s="16"/>
      <c r="B33" s="16"/>
      <c r="C33" s="16"/>
      <c r="D33" s="16"/>
      <c r="E33" s="9">
        <v>30</v>
      </c>
      <c r="F33" s="8" t="s">
        <v>178</v>
      </c>
      <c r="G33" s="8"/>
      <c r="H33" s="8"/>
      <c r="I33" s="7"/>
      <c r="J33" s="7"/>
      <c r="K33" s="6">
        <v>91</v>
      </c>
      <c r="L33" s="6">
        <v>84</v>
      </c>
      <c r="M33" s="6"/>
    </row>
    <row r="34" spans="1:13" s="15" customFormat="1" ht="110.25" customHeight="1" x14ac:dyDescent="0.25">
      <c r="A34" s="16"/>
      <c r="B34" s="16"/>
      <c r="C34" s="16"/>
      <c r="D34" s="16"/>
      <c r="E34" s="9">
        <v>31</v>
      </c>
      <c r="F34" s="8" t="s">
        <v>177</v>
      </c>
      <c r="G34" s="8"/>
      <c r="H34" s="8"/>
      <c r="I34" s="7"/>
      <c r="J34" s="7"/>
      <c r="K34" s="6">
        <v>72</v>
      </c>
      <c r="L34" s="6">
        <v>54</v>
      </c>
      <c r="M34" s="6"/>
    </row>
    <row r="35" spans="1:13" s="15" customFormat="1" ht="63" customHeight="1" x14ac:dyDescent="0.25">
      <c r="A35" s="16"/>
      <c r="B35" s="16"/>
      <c r="C35" s="16"/>
      <c r="D35" s="16"/>
      <c r="E35" s="9">
        <v>32</v>
      </c>
      <c r="F35" s="8" t="s">
        <v>176</v>
      </c>
      <c r="G35" s="8"/>
      <c r="H35" s="8"/>
      <c r="I35" s="7"/>
      <c r="J35" s="7"/>
      <c r="K35" s="6">
        <v>55.000000000000007</v>
      </c>
      <c r="L35" s="6">
        <v>33</v>
      </c>
      <c r="M35" s="6"/>
    </row>
    <row r="36" spans="1:13" s="15" customFormat="1" ht="94.5" customHeight="1" x14ac:dyDescent="0.25">
      <c r="A36" s="16"/>
      <c r="B36" s="16"/>
      <c r="C36" s="16"/>
      <c r="D36" s="16"/>
      <c r="E36" s="9">
        <v>33</v>
      </c>
      <c r="F36" s="8" t="s">
        <v>175</v>
      </c>
      <c r="G36" s="8"/>
      <c r="H36" s="8"/>
      <c r="I36" s="7"/>
      <c r="J36" s="7"/>
      <c r="K36" s="6">
        <v>91</v>
      </c>
      <c r="L36" s="6">
        <v>84</v>
      </c>
      <c r="M36" s="6"/>
    </row>
    <row r="37" spans="1:13" s="15" customFormat="1" ht="94.5" customHeight="1" x14ac:dyDescent="0.25">
      <c r="A37" s="16"/>
      <c r="B37" s="16"/>
      <c r="C37" s="16"/>
      <c r="D37" s="16"/>
      <c r="E37" s="9">
        <v>34</v>
      </c>
      <c r="F37" s="8" t="s">
        <v>174</v>
      </c>
      <c r="G37" s="8"/>
      <c r="H37" s="8"/>
      <c r="I37" s="7"/>
      <c r="J37" s="7"/>
      <c r="K37" s="6">
        <v>72</v>
      </c>
      <c r="L37" s="6">
        <v>54</v>
      </c>
      <c r="M37" s="6"/>
    </row>
    <row r="38" spans="1:13" s="15" customFormat="1" ht="63" customHeight="1" x14ac:dyDescent="0.25">
      <c r="A38" s="16"/>
      <c r="B38" s="16"/>
      <c r="C38" s="16"/>
      <c r="D38" s="16"/>
      <c r="E38" s="9">
        <v>35</v>
      </c>
      <c r="F38" s="8" t="s">
        <v>173</v>
      </c>
      <c r="G38" s="8"/>
      <c r="H38" s="8"/>
      <c r="I38" s="7"/>
      <c r="J38" s="7"/>
      <c r="K38" s="6">
        <v>55.000000000000007</v>
      </c>
      <c r="L38" s="6">
        <v>33</v>
      </c>
      <c r="M38" s="6"/>
    </row>
    <row r="39" spans="1:13" s="15" customFormat="1" ht="15.75" x14ac:dyDescent="0.25">
      <c r="A39" s="16" t="e">
        <f>#REF!&amp;"+1"</f>
        <v>#REF!</v>
      </c>
      <c r="B39" s="16" t="e">
        <f>#REF!&amp;"+2"</f>
        <v>#REF!</v>
      </c>
      <c r="C39" s="16" t="e">
        <f>#REF!&amp;"+3"</f>
        <v>#REF!</v>
      </c>
      <c r="D39" s="16" t="e">
        <f>#REF!&amp;"+4"</f>
        <v>#REF!</v>
      </c>
      <c r="E39" s="9">
        <v>36</v>
      </c>
      <c r="F39" s="7" t="s">
        <v>172</v>
      </c>
      <c r="G39" s="7" t="s">
        <v>75</v>
      </c>
      <c r="H39" s="7" t="s">
        <v>116</v>
      </c>
      <c r="I39" s="12">
        <v>80</v>
      </c>
      <c r="J39" s="12">
        <v>70</v>
      </c>
      <c r="K39" s="6">
        <v>144</v>
      </c>
      <c r="L39" s="6">
        <v>126</v>
      </c>
      <c r="M39" s="11">
        <v>1.8</v>
      </c>
    </row>
    <row r="40" spans="1:13" s="15" customFormat="1" ht="94.5" customHeight="1" x14ac:dyDescent="0.25">
      <c r="A40" s="16"/>
      <c r="B40" s="16"/>
      <c r="C40" s="16"/>
      <c r="D40" s="16"/>
      <c r="E40" s="9">
        <v>37</v>
      </c>
      <c r="F40" s="8" t="s">
        <v>171</v>
      </c>
      <c r="G40" s="8"/>
      <c r="H40" s="8"/>
      <c r="I40" s="7"/>
      <c r="J40" s="7"/>
      <c r="K40" s="6">
        <v>91</v>
      </c>
      <c r="L40" s="6">
        <v>84</v>
      </c>
      <c r="M40" s="6"/>
    </row>
    <row r="41" spans="1:13" s="15" customFormat="1" ht="110.25" customHeight="1" x14ac:dyDescent="0.25">
      <c r="A41" s="16"/>
      <c r="B41" s="16"/>
      <c r="C41" s="16"/>
      <c r="D41" s="16"/>
      <c r="E41" s="9">
        <v>38</v>
      </c>
      <c r="F41" s="8" t="s">
        <v>170</v>
      </c>
      <c r="G41" s="8"/>
      <c r="H41" s="8"/>
      <c r="I41" s="7"/>
      <c r="J41" s="7"/>
      <c r="K41" s="6">
        <v>72</v>
      </c>
      <c r="L41" s="6">
        <v>54</v>
      </c>
      <c r="M41" s="6"/>
    </row>
    <row r="42" spans="1:13" s="15" customFormat="1" ht="78.75" customHeight="1" x14ac:dyDescent="0.25">
      <c r="A42" s="16"/>
      <c r="B42" s="16"/>
      <c r="C42" s="16"/>
      <c r="D42" s="16"/>
      <c r="E42" s="9">
        <v>39</v>
      </c>
      <c r="F42" s="8" t="s">
        <v>169</v>
      </c>
      <c r="G42" s="8"/>
      <c r="H42" s="8"/>
      <c r="I42" s="7"/>
      <c r="J42" s="7"/>
      <c r="K42" s="6">
        <v>55.000000000000007</v>
      </c>
      <c r="L42" s="6">
        <v>33</v>
      </c>
      <c r="M42" s="6"/>
    </row>
    <row r="43" spans="1:13" s="15" customFormat="1" ht="94.5" customHeight="1" x14ac:dyDescent="0.25">
      <c r="A43" s="16"/>
      <c r="B43" s="16"/>
      <c r="C43" s="16"/>
      <c r="D43" s="16"/>
      <c r="E43" s="9">
        <v>40</v>
      </c>
      <c r="F43" s="8" t="s">
        <v>168</v>
      </c>
      <c r="G43" s="8"/>
      <c r="H43" s="8"/>
      <c r="I43" s="7"/>
      <c r="J43" s="7"/>
      <c r="K43" s="6">
        <v>91</v>
      </c>
      <c r="L43" s="6">
        <v>84</v>
      </c>
      <c r="M43" s="6"/>
    </row>
    <row r="44" spans="1:13" s="15" customFormat="1" ht="94.5" customHeight="1" x14ac:dyDescent="0.25">
      <c r="A44" s="16"/>
      <c r="B44" s="16"/>
      <c r="C44" s="16"/>
      <c r="D44" s="16"/>
      <c r="E44" s="9">
        <v>41</v>
      </c>
      <c r="F44" s="8" t="s">
        <v>167</v>
      </c>
      <c r="G44" s="8"/>
      <c r="H44" s="8"/>
      <c r="I44" s="7"/>
      <c r="J44" s="7"/>
      <c r="K44" s="6">
        <v>72</v>
      </c>
      <c r="L44" s="6">
        <v>54</v>
      </c>
      <c r="M44" s="6"/>
    </row>
    <row r="45" spans="1:13" s="15" customFormat="1" ht="78.75" customHeight="1" x14ac:dyDescent="0.25">
      <c r="A45" s="16"/>
      <c r="B45" s="16"/>
      <c r="C45" s="16"/>
      <c r="D45" s="16"/>
      <c r="E45" s="9">
        <v>42</v>
      </c>
      <c r="F45" s="8" t="s">
        <v>166</v>
      </c>
      <c r="G45" s="8"/>
      <c r="H45" s="8"/>
      <c r="I45" s="7"/>
      <c r="J45" s="7"/>
      <c r="K45" s="6">
        <v>55.000000000000007</v>
      </c>
      <c r="L45" s="6">
        <v>33</v>
      </c>
      <c r="M45" s="6"/>
    </row>
    <row r="46" spans="1:13" s="15" customFormat="1" ht="31.5" x14ac:dyDescent="0.25">
      <c r="A46" s="16" t="e">
        <f>#REF!&amp;"+1"</f>
        <v>#REF!</v>
      </c>
      <c r="B46" s="16" t="e">
        <f>#REF!&amp;"+2"</f>
        <v>#REF!</v>
      </c>
      <c r="C46" s="16" t="e">
        <f>#REF!&amp;"+3"</f>
        <v>#REF!</v>
      </c>
      <c r="D46" s="16" t="e">
        <f>#REF!&amp;"+4"</f>
        <v>#REF!</v>
      </c>
      <c r="E46" s="9">
        <v>43</v>
      </c>
      <c r="F46" s="7" t="s">
        <v>158</v>
      </c>
      <c r="G46" s="7" t="s">
        <v>75</v>
      </c>
      <c r="H46" s="7" t="s">
        <v>165</v>
      </c>
      <c r="I46" s="12">
        <v>80</v>
      </c>
      <c r="J46" s="12">
        <v>70</v>
      </c>
      <c r="K46" s="6">
        <v>144</v>
      </c>
      <c r="L46" s="6">
        <v>126</v>
      </c>
      <c r="M46" s="11">
        <v>1.8</v>
      </c>
    </row>
    <row r="47" spans="1:13" s="15" customFormat="1" ht="94.5" customHeight="1" x14ac:dyDescent="0.25">
      <c r="A47" s="16"/>
      <c r="B47" s="16"/>
      <c r="C47" s="16"/>
      <c r="D47" s="16"/>
      <c r="E47" s="9">
        <v>44</v>
      </c>
      <c r="F47" s="8" t="s">
        <v>164</v>
      </c>
      <c r="G47" s="8"/>
      <c r="H47" s="8"/>
      <c r="I47" s="7"/>
      <c r="J47" s="7"/>
      <c r="K47" s="6">
        <v>91</v>
      </c>
      <c r="L47" s="6">
        <v>84</v>
      </c>
      <c r="M47" s="6"/>
    </row>
    <row r="48" spans="1:13" s="15" customFormat="1" ht="110.25" customHeight="1" x14ac:dyDescent="0.25">
      <c r="A48" s="16"/>
      <c r="B48" s="16"/>
      <c r="C48" s="16"/>
      <c r="D48" s="16"/>
      <c r="E48" s="9">
        <v>45</v>
      </c>
      <c r="F48" s="8" t="s">
        <v>163</v>
      </c>
      <c r="G48" s="8"/>
      <c r="H48" s="8"/>
      <c r="I48" s="7"/>
      <c r="J48" s="7"/>
      <c r="K48" s="6">
        <v>72</v>
      </c>
      <c r="L48" s="6">
        <v>54</v>
      </c>
      <c r="M48" s="6"/>
    </row>
    <row r="49" spans="1:13" s="15" customFormat="1" ht="78.75" customHeight="1" x14ac:dyDescent="0.25">
      <c r="A49" s="16"/>
      <c r="B49" s="16"/>
      <c r="C49" s="16"/>
      <c r="D49" s="16"/>
      <c r="E49" s="9">
        <v>46</v>
      </c>
      <c r="F49" s="8" t="s">
        <v>162</v>
      </c>
      <c r="G49" s="8"/>
      <c r="H49" s="8"/>
      <c r="I49" s="7"/>
      <c r="J49" s="7"/>
      <c r="K49" s="6">
        <v>55.000000000000007</v>
      </c>
      <c r="L49" s="6">
        <v>33</v>
      </c>
      <c r="M49" s="6"/>
    </row>
    <row r="50" spans="1:13" s="15" customFormat="1" ht="94.5" customHeight="1" x14ac:dyDescent="0.25">
      <c r="A50" s="16"/>
      <c r="B50" s="16"/>
      <c r="C50" s="16"/>
      <c r="D50" s="16"/>
      <c r="E50" s="9">
        <v>47</v>
      </c>
      <c r="F50" s="8" t="s">
        <v>161</v>
      </c>
      <c r="G50" s="8"/>
      <c r="H50" s="8"/>
      <c r="I50" s="7"/>
      <c r="J50" s="7"/>
      <c r="K50" s="6">
        <v>91</v>
      </c>
      <c r="L50" s="6">
        <v>84</v>
      </c>
      <c r="M50" s="6"/>
    </row>
    <row r="51" spans="1:13" s="15" customFormat="1" ht="94.5" customHeight="1" x14ac:dyDescent="0.25">
      <c r="A51" s="16"/>
      <c r="B51" s="16"/>
      <c r="C51" s="16"/>
      <c r="D51" s="16"/>
      <c r="E51" s="9">
        <v>48</v>
      </c>
      <c r="F51" s="8" t="s">
        <v>160</v>
      </c>
      <c r="G51" s="8"/>
      <c r="H51" s="8"/>
      <c r="I51" s="7"/>
      <c r="J51" s="7"/>
      <c r="K51" s="6">
        <v>72</v>
      </c>
      <c r="L51" s="6">
        <v>54</v>
      </c>
      <c r="M51" s="6"/>
    </row>
    <row r="52" spans="1:13" s="15" customFormat="1" ht="78.75" customHeight="1" x14ac:dyDescent="0.25">
      <c r="A52" s="16"/>
      <c r="B52" s="16"/>
      <c r="C52" s="16"/>
      <c r="D52" s="16"/>
      <c r="E52" s="9">
        <v>49</v>
      </c>
      <c r="F52" s="8" t="s">
        <v>159</v>
      </c>
      <c r="G52" s="8"/>
      <c r="H52" s="8"/>
      <c r="I52" s="7"/>
      <c r="J52" s="7"/>
      <c r="K52" s="6">
        <v>55.000000000000007</v>
      </c>
      <c r="L52" s="6">
        <v>33</v>
      </c>
      <c r="M52" s="6"/>
    </row>
    <row r="53" spans="1:13" s="15" customFormat="1" ht="31.5" x14ac:dyDescent="0.25">
      <c r="A53" s="16" t="e">
        <f>#REF!&amp;"+1"</f>
        <v>#REF!</v>
      </c>
      <c r="B53" s="16" t="e">
        <f>#REF!&amp;"+2"</f>
        <v>#REF!</v>
      </c>
      <c r="C53" s="16" t="e">
        <f>#REF!&amp;"+3"</f>
        <v>#REF!</v>
      </c>
      <c r="D53" s="16" t="e">
        <f>#REF!&amp;"+4"</f>
        <v>#REF!</v>
      </c>
      <c r="E53" s="9">
        <v>50</v>
      </c>
      <c r="F53" s="7" t="s">
        <v>158</v>
      </c>
      <c r="G53" s="7" t="s">
        <v>157</v>
      </c>
      <c r="H53" s="7" t="s">
        <v>156</v>
      </c>
      <c r="I53" s="12">
        <v>80</v>
      </c>
      <c r="J53" s="12">
        <v>70</v>
      </c>
      <c r="K53" s="6">
        <v>144</v>
      </c>
      <c r="L53" s="6">
        <v>126</v>
      </c>
      <c r="M53" s="11">
        <v>1.8</v>
      </c>
    </row>
    <row r="54" spans="1:13" s="15" customFormat="1" ht="94.5" customHeight="1" x14ac:dyDescent="0.25">
      <c r="A54" s="16"/>
      <c r="B54" s="16"/>
      <c r="C54" s="16"/>
      <c r="D54" s="16"/>
      <c r="E54" s="9">
        <v>51</v>
      </c>
      <c r="F54" s="8" t="s">
        <v>155</v>
      </c>
      <c r="G54" s="8"/>
      <c r="H54" s="8"/>
      <c r="I54" s="7"/>
      <c r="J54" s="7"/>
      <c r="K54" s="6">
        <v>91</v>
      </c>
      <c r="L54" s="6">
        <v>84</v>
      </c>
      <c r="M54" s="6"/>
    </row>
    <row r="55" spans="1:13" s="15" customFormat="1" ht="110.25" customHeight="1" x14ac:dyDescent="0.25">
      <c r="A55" s="16"/>
      <c r="B55" s="16"/>
      <c r="C55" s="16"/>
      <c r="D55" s="16"/>
      <c r="E55" s="9">
        <v>52</v>
      </c>
      <c r="F55" s="8" t="s">
        <v>154</v>
      </c>
      <c r="G55" s="8"/>
      <c r="H55" s="8"/>
      <c r="I55" s="7"/>
      <c r="J55" s="7"/>
      <c r="K55" s="6">
        <v>72</v>
      </c>
      <c r="L55" s="6">
        <v>54</v>
      </c>
      <c r="M55" s="6"/>
    </row>
    <row r="56" spans="1:13" s="15" customFormat="1" ht="94.5" customHeight="1" x14ac:dyDescent="0.25">
      <c r="A56" s="16"/>
      <c r="B56" s="16"/>
      <c r="C56" s="16"/>
      <c r="D56" s="16"/>
      <c r="E56" s="9">
        <v>53</v>
      </c>
      <c r="F56" s="8" t="s">
        <v>153</v>
      </c>
      <c r="G56" s="8"/>
      <c r="H56" s="8"/>
      <c r="I56" s="7"/>
      <c r="J56" s="7"/>
      <c r="K56" s="6">
        <v>55.000000000000007</v>
      </c>
      <c r="L56" s="6">
        <v>33</v>
      </c>
      <c r="M56" s="6"/>
    </row>
    <row r="57" spans="1:13" s="15" customFormat="1" ht="94.5" customHeight="1" x14ac:dyDescent="0.25">
      <c r="A57" s="16"/>
      <c r="B57" s="16"/>
      <c r="C57" s="16"/>
      <c r="D57" s="16"/>
      <c r="E57" s="9">
        <v>54</v>
      </c>
      <c r="F57" s="8" t="s">
        <v>152</v>
      </c>
      <c r="G57" s="8"/>
      <c r="H57" s="8"/>
      <c r="I57" s="7"/>
      <c r="J57" s="7"/>
      <c r="K57" s="6">
        <v>91</v>
      </c>
      <c r="L57" s="6">
        <v>84</v>
      </c>
      <c r="M57" s="6"/>
    </row>
    <row r="58" spans="1:13" s="15" customFormat="1" ht="94.5" customHeight="1" x14ac:dyDescent="0.25">
      <c r="A58" s="16"/>
      <c r="B58" s="16"/>
      <c r="C58" s="16"/>
      <c r="D58" s="16"/>
      <c r="E58" s="9">
        <v>55</v>
      </c>
      <c r="F58" s="8" t="s">
        <v>151</v>
      </c>
      <c r="G58" s="8"/>
      <c r="H58" s="8"/>
      <c r="I58" s="7"/>
      <c r="J58" s="7"/>
      <c r="K58" s="6">
        <v>72</v>
      </c>
      <c r="L58" s="6">
        <v>54</v>
      </c>
      <c r="M58" s="6"/>
    </row>
    <row r="59" spans="1:13" s="15" customFormat="1" ht="94.5" customHeight="1" x14ac:dyDescent="0.25">
      <c r="A59" s="16"/>
      <c r="B59" s="16"/>
      <c r="C59" s="16"/>
      <c r="D59" s="16"/>
      <c r="E59" s="9">
        <v>56</v>
      </c>
      <c r="F59" s="8" t="s">
        <v>150</v>
      </c>
      <c r="G59" s="8"/>
      <c r="H59" s="8"/>
      <c r="I59" s="7"/>
      <c r="J59" s="7"/>
      <c r="K59" s="6">
        <v>55.000000000000007</v>
      </c>
      <c r="L59" s="6">
        <v>33</v>
      </c>
      <c r="M59" s="6"/>
    </row>
    <row r="60" spans="1:13" s="15" customFormat="1" ht="31.5" x14ac:dyDescent="0.25">
      <c r="A60" s="16" t="e">
        <f>#REF!&amp;"+1"</f>
        <v>#REF!</v>
      </c>
      <c r="B60" s="16" t="e">
        <f>#REF!&amp;"+2"</f>
        <v>#REF!</v>
      </c>
      <c r="C60" s="16" t="e">
        <f>#REF!&amp;"+3"</f>
        <v>#REF!</v>
      </c>
      <c r="D60" s="16" t="e">
        <f>#REF!&amp;"+4"</f>
        <v>#REF!</v>
      </c>
      <c r="E60" s="9">
        <v>57</v>
      </c>
      <c r="F60" s="7" t="s">
        <v>142</v>
      </c>
      <c r="G60" s="7" t="s">
        <v>75</v>
      </c>
      <c r="H60" s="7" t="s">
        <v>149</v>
      </c>
      <c r="I60" s="12">
        <v>80</v>
      </c>
      <c r="J60" s="12">
        <v>70</v>
      </c>
      <c r="K60" s="6">
        <v>144</v>
      </c>
      <c r="L60" s="6">
        <v>126</v>
      </c>
      <c r="M60" s="11">
        <v>1.8</v>
      </c>
    </row>
    <row r="61" spans="1:13" s="15" customFormat="1" ht="94.5" customHeight="1" x14ac:dyDescent="0.25">
      <c r="A61" s="16"/>
      <c r="B61" s="16"/>
      <c r="C61" s="16"/>
      <c r="D61" s="16"/>
      <c r="E61" s="9">
        <v>58</v>
      </c>
      <c r="F61" s="8" t="s">
        <v>148</v>
      </c>
      <c r="G61" s="8"/>
      <c r="H61" s="8"/>
      <c r="I61" s="7"/>
      <c r="J61" s="7"/>
      <c r="K61" s="6">
        <v>91</v>
      </c>
      <c r="L61" s="6">
        <v>84</v>
      </c>
      <c r="M61" s="6"/>
    </row>
    <row r="62" spans="1:13" s="15" customFormat="1" ht="110.25" customHeight="1" x14ac:dyDescent="0.25">
      <c r="A62" s="16"/>
      <c r="B62" s="16"/>
      <c r="C62" s="16"/>
      <c r="D62" s="16"/>
      <c r="E62" s="9">
        <v>59</v>
      </c>
      <c r="F62" s="8" t="s">
        <v>147</v>
      </c>
      <c r="G62" s="8"/>
      <c r="H62" s="8"/>
      <c r="I62" s="7"/>
      <c r="J62" s="7"/>
      <c r="K62" s="6">
        <v>72</v>
      </c>
      <c r="L62" s="6">
        <v>54</v>
      </c>
      <c r="M62" s="6"/>
    </row>
    <row r="63" spans="1:13" s="15" customFormat="1" ht="78.75" customHeight="1" x14ac:dyDescent="0.25">
      <c r="A63" s="16"/>
      <c r="B63" s="16"/>
      <c r="C63" s="16"/>
      <c r="D63" s="16"/>
      <c r="E63" s="9">
        <v>60</v>
      </c>
      <c r="F63" s="8" t="s">
        <v>146</v>
      </c>
      <c r="G63" s="8"/>
      <c r="H63" s="8"/>
      <c r="I63" s="7"/>
      <c r="J63" s="7"/>
      <c r="K63" s="6">
        <v>55.000000000000007</v>
      </c>
      <c r="L63" s="6">
        <v>33</v>
      </c>
      <c r="M63" s="6"/>
    </row>
    <row r="64" spans="1:13" s="15" customFormat="1" ht="94.5" customHeight="1" x14ac:dyDescent="0.25">
      <c r="A64" s="16"/>
      <c r="B64" s="16"/>
      <c r="C64" s="16"/>
      <c r="D64" s="16"/>
      <c r="E64" s="9">
        <v>61</v>
      </c>
      <c r="F64" s="8" t="s">
        <v>145</v>
      </c>
      <c r="G64" s="8"/>
      <c r="H64" s="8"/>
      <c r="I64" s="7"/>
      <c r="J64" s="7"/>
      <c r="K64" s="6">
        <v>91</v>
      </c>
      <c r="L64" s="6">
        <v>84</v>
      </c>
      <c r="M64" s="6"/>
    </row>
    <row r="65" spans="1:13" s="15" customFormat="1" ht="94.5" customHeight="1" x14ac:dyDescent="0.25">
      <c r="A65" s="16"/>
      <c r="B65" s="16"/>
      <c r="C65" s="16"/>
      <c r="D65" s="16"/>
      <c r="E65" s="9">
        <v>62</v>
      </c>
      <c r="F65" s="8" t="s">
        <v>144</v>
      </c>
      <c r="G65" s="8"/>
      <c r="H65" s="8"/>
      <c r="I65" s="7"/>
      <c r="J65" s="7"/>
      <c r="K65" s="6">
        <v>72</v>
      </c>
      <c r="L65" s="6">
        <v>54</v>
      </c>
      <c r="M65" s="6"/>
    </row>
    <row r="66" spans="1:13" s="15" customFormat="1" ht="78.75" customHeight="1" x14ac:dyDescent="0.25">
      <c r="A66" s="16"/>
      <c r="B66" s="16"/>
      <c r="C66" s="16"/>
      <c r="D66" s="16"/>
      <c r="E66" s="9">
        <v>63</v>
      </c>
      <c r="F66" s="8" t="s">
        <v>143</v>
      </c>
      <c r="G66" s="8"/>
      <c r="H66" s="8"/>
      <c r="I66" s="7"/>
      <c r="J66" s="7"/>
      <c r="K66" s="6">
        <v>55.000000000000007</v>
      </c>
      <c r="L66" s="6">
        <v>33</v>
      </c>
      <c r="M66" s="6"/>
    </row>
    <row r="67" spans="1:13" s="13" customFormat="1" ht="110.25" customHeight="1" x14ac:dyDescent="0.25">
      <c r="A67" s="14" t="e">
        <f>#REF!&amp;"+1"</f>
        <v>#REF!</v>
      </c>
      <c r="B67" s="14" t="e">
        <f>#REF!&amp;"+2"</f>
        <v>#REF!</v>
      </c>
      <c r="C67" s="14" t="e">
        <f>#REF!&amp;"+3"</f>
        <v>#REF!</v>
      </c>
      <c r="D67" s="14" t="e">
        <f>#REF!&amp;"+4"</f>
        <v>#REF!</v>
      </c>
      <c r="E67" s="9">
        <v>64</v>
      </c>
      <c r="F67" s="7" t="s">
        <v>142</v>
      </c>
      <c r="G67" s="7" t="s">
        <v>141</v>
      </c>
      <c r="H67" s="7" t="s">
        <v>140</v>
      </c>
      <c r="I67" s="12">
        <v>80</v>
      </c>
      <c r="J67" s="12">
        <v>70</v>
      </c>
      <c r="K67" s="6">
        <v>144</v>
      </c>
      <c r="L67" s="6">
        <v>126</v>
      </c>
      <c r="M67" s="11">
        <v>1.8</v>
      </c>
    </row>
    <row r="68" spans="1:13" s="13" customFormat="1" ht="110.25" customHeight="1" x14ac:dyDescent="0.25">
      <c r="A68" s="14"/>
      <c r="B68" s="14"/>
      <c r="C68" s="14"/>
      <c r="D68" s="14"/>
      <c r="E68" s="9">
        <v>65</v>
      </c>
      <c r="F68" s="8" t="s">
        <v>139</v>
      </c>
      <c r="G68" s="8"/>
      <c r="H68" s="8"/>
      <c r="I68" s="7"/>
      <c r="J68" s="7"/>
      <c r="K68" s="6">
        <v>91</v>
      </c>
      <c r="L68" s="6">
        <v>84</v>
      </c>
      <c r="M68" s="6"/>
    </row>
    <row r="69" spans="1:13" s="13" customFormat="1" ht="110.25" customHeight="1" x14ac:dyDescent="0.25">
      <c r="A69" s="14"/>
      <c r="B69" s="14"/>
      <c r="C69" s="14"/>
      <c r="D69" s="14"/>
      <c r="E69" s="9">
        <v>66</v>
      </c>
      <c r="F69" s="8" t="s">
        <v>138</v>
      </c>
      <c r="G69" s="8"/>
      <c r="H69" s="8"/>
      <c r="I69" s="7"/>
      <c r="J69" s="7"/>
      <c r="K69" s="6">
        <v>72</v>
      </c>
      <c r="L69" s="6">
        <v>54</v>
      </c>
      <c r="M69" s="6"/>
    </row>
    <row r="70" spans="1:13" s="13" customFormat="1" ht="78.75" customHeight="1" x14ac:dyDescent="0.25">
      <c r="A70" s="14"/>
      <c r="B70" s="14"/>
      <c r="C70" s="14"/>
      <c r="D70" s="14"/>
      <c r="E70" s="9">
        <v>67</v>
      </c>
      <c r="F70" s="8" t="s">
        <v>137</v>
      </c>
      <c r="G70" s="8"/>
      <c r="H70" s="8"/>
      <c r="I70" s="7"/>
      <c r="J70" s="7"/>
      <c r="K70" s="6">
        <v>55.000000000000007</v>
      </c>
      <c r="L70" s="6">
        <v>33</v>
      </c>
      <c r="M70" s="6"/>
    </row>
    <row r="71" spans="1:13" s="13" customFormat="1" ht="110.25" customHeight="1" x14ac:dyDescent="0.25">
      <c r="A71" s="14"/>
      <c r="B71" s="14"/>
      <c r="C71" s="14"/>
      <c r="D71" s="14"/>
      <c r="E71" s="9">
        <v>68</v>
      </c>
      <c r="F71" s="8" t="s">
        <v>136</v>
      </c>
      <c r="G71" s="8"/>
      <c r="H71" s="8"/>
      <c r="I71" s="7"/>
      <c r="J71" s="7"/>
      <c r="K71" s="6">
        <v>91</v>
      </c>
      <c r="L71" s="6">
        <v>84</v>
      </c>
      <c r="M71" s="6"/>
    </row>
    <row r="72" spans="1:13" s="13" customFormat="1" ht="110.25" customHeight="1" x14ac:dyDescent="0.25">
      <c r="A72" s="14"/>
      <c r="B72" s="14"/>
      <c r="C72" s="14"/>
      <c r="D72" s="14"/>
      <c r="E72" s="9">
        <v>69</v>
      </c>
      <c r="F72" s="8" t="s">
        <v>135</v>
      </c>
      <c r="G72" s="8"/>
      <c r="H72" s="8"/>
      <c r="I72" s="7"/>
      <c r="J72" s="7"/>
      <c r="K72" s="6">
        <v>72</v>
      </c>
      <c r="L72" s="6">
        <v>54</v>
      </c>
      <c r="M72" s="6"/>
    </row>
    <row r="73" spans="1:13" s="13" customFormat="1" ht="78.75" customHeight="1" x14ac:dyDescent="0.25">
      <c r="A73" s="14"/>
      <c r="B73" s="14"/>
      <c r="C73" s="14"/>
      <c r="D73" s="14"/>
      <c r="E73" s="9">
        <v>70</v>
      </c>
      <c r="F73" s="8" t="s">
        <v>134</v>
      </c>
      <c r="G73" s="8"/>
      <c r="H73" s="8"/>
      <c r="I73" s="7"/>
      <c r="J73" s="7"/>
      <c r="K73" s="6">
        <v>55.000000000000007</v>
      </c>
      <c r="L73" s="6">
        <v>33</v>
      </c>
      <c r="M73" s="6"/>
    </row>
    <row r="74" spans="1:13" s="13" customFormat="1" ht="31.5" x14ac:dyDescent="0.25">
      <c r="A74" s="14" t="e">
        <f>#REF!&amp;"+1"</f>
        <v>#REF!</v>
      </c>
      <c r="B74" s="14" t="e">
        <f>#REF!&amp;"+2"</f>
        <v>#REF!</v>
      </c>
      <c r="C74" s="14" t="e">
        <f>#REF!&amp;"+3"</f>
        <v>#REF!</v>
      </c>
      <c r="D74" s="14" t="e">
        <f>#REF!&amp;"+4"</f>
        <v>#REF!</v>
      </c>
      <c r="E74" s="9">
        <v>71</v>
      </c>
      <c r="F74" s="7" t="s">
        <v>126</v>
      </c>
      <c r="G74" s="7" t="s">
        <v>75</v>
      </c>
      <c r="H74" s="7" t="s">
        <v>133</v>
      </c>
      <c r="I74" s="12">
        <v>80</v>
      </c>
      <c r="J74" s="12">
        <v>70</v>
      </c>
      <c r="K74" s="6">
        <v>144</v>
      </c>
      <c r="L74" s="6">
        <v>126</v>
      </c>
      <c r="M74" s="11">
        <v>1.8</v>
      </c>
    </row>
    <row r="75" spans="1:13" s="13" customFormat="1" ht="126" customHeight="1" x14ac:dyDescent="0.25">
      <c r="A75" s="14"/>
      <c r="B75" s="14"/>
      <c r="C75" s="14"/>
      <c r="D75" s="14"/>
      <c r="E75" s="9">
        <v>72</v>
      </c>
      <c r="F75" s="8" t="s">
        <v>132</v>
      </c>
      <c r="G75" s="8"/>
      <c r="H75" s="8"/>
      <c r="I75" s="7"/>
      <c r="J75" s="7"/>
      <c r="K75" s="6">
        <v>91</v>
      </c>
      <c r="L75" s="6">
        <v>84</v>
      </c>
      <c r="M75" s="6"/>
    </row>
    <row r="76" spans="1:13" s="13" customFormat="1" ht="126" customHeight="1" x14ac:dyDescent="0.25">
      <c r="A76" s="14"/>
      <c r="B76" s="14"/>
      <c r="C76" s="14"/>
      <c r="D76" s="14"/>
      <c r="E76" s="9">
        <v>73</v>
      </c>
      <c r="F76" s="8" t="s">
        <v>131</v>
      </c>
      <c r="G76" s="8"/>
      <c r="H76" s="8"/>
      <c r="I76" s="7"/>
      <c r="J76" s="7"/>
      <c r="K76" s="6">
        <v>72</v>
      </c>
      <c r="L76" s="6">
        <v>54</v>
      </c>
      <c r="M76" s="6"/>
    </row>
    <row r="77" spans="1:13" s="13" customFormat="1" ht="78.75" customHeight="1" x14ac:dyDescent="0.25">
      <c r="A77" s="14"/>
      <c r="B77" s="14"/>
      <c r="C77" s="14"/>
      <c r="D77" s="14"/>
      <c r="E77" s="9">
        <v>74</v>
      </c>
      <c r="F77" s="8" t="s">
        <v>130</v>
      </c>
      <c r="G77" s="8"/>
      <c r="H77" s="8"/>
      <c r="I77" s="7"/>
      <c r="J77" s="7"/>
      <c r="K77" s="6">
        <v>55.000000000000007</v>
      </c>
      <c r="L77" s="6">
        <v>33</v>
      </c>
      <c r="M77" s="6"/>
    </row>
    <row r="78" spans="1:13" s="13" customFormat="1" ht="126" customHeight="1" x14ac:dyDescent="0.25">
      <c r="A78" s="14"/>
      <c r="B78" s="14"/>
      <c r="C78" s="14"/>
      <c r="D78" s="14"/>
      <c r="E78" s="9">
        <v>75</v>
      </c>
      <c r="F78" s="8" t="s">
        <v>129</v>
      </c>
      <c r="G78" s="8"/>
      <c r="H78" s="8"/>
      <c r="I78" s="7"/>
      <c r="J78" s="7"/>
      <c r="K78" s="6">
        <v>91</v>
      </c>
      <c r="L78" s="6">
        <v>84</v>
      </c>
      <c r="M78" s="6"/>
    </row>
    <row r="79" spans="1:13" s="13" customFormat="1" ht="141.75" customHeight="1" x14ac:dyDescent="0.25">
      <c r="A79" s="14"/>
      <c r="B79" s="14"/>
      <c r="C79" s="14"/>
      <c r="D79" s="14"/>
      <c r="E79" s="9">
        <v>76</v>
      </c>
      <c r="F79" s="8" t="s">
        <v>128</v>
      </c>
      <c r="G79" s="8"/>
      <c r="H79" s="8"/>
      <c r="I79" s="7"/>
      <c r="J79" s="7"/>
      <c r="K79" s="6">
        <v>72</v>
      </c>
      <c r="L79" s="6">
        <v>54</v>
      </c>
      <c r="M79" s="6"/>
    </row>
    <row r="80" spans="1:13" s="13" customFormat="1" ht="78.75" customHeight="1" x14ac:dyDescent="0.25">
      <c r="A80" s="14"/>
      <c r="B80" s="14"/>
      <c r="C80" s="14"/>
      <c r="D80" s="14"/>
      <c r="E80" s="9">
        <v>77</v>
      </c>
      <c r="F80" s="8" t="s">
        <v>127</v>
      </c>
      <c r="G80" s="8"/>
      <c r="H80" s="8"/>
      <c r="I80" s="7"/>
      <c r="J80" s="7"/>
      <c r="K80" s="6">
        <v>55.000000000000007</v>
      </c>
      <c r="L80" s="6">
        <v>33</v>
      </c>
      <c r="M80" s="6"/>
    </row>
    <row r="81" spans="1:13" s="13" customFormat="1" ht="63" x14ac:dyDescent="0.25">
      <c r="A81" s="14" t="e">
        <f>#REF!&amp;"+1"</f>
        <v>#REF!</v>
      </c>
      <c r="B81" s="14" t="e">
        <f>#REF!&amp;"+2"</f>
        <v>#REF!</v>
      </c>
      <c r="C81" s="14" t="e">
        <f>#REF!&amp;"+3"</f>
        <v>#REF!</v>
      </c>
      <c r="D81" s="14" t="e">
        <f>#REF!&amp;"+4"</f>
        <v>#REF!</v>
      </c>
      <c r="E81" s="9">
        <v>78</v>
      </c>
      <c r="F81" s="7" t="s">
        <v>126</v>
      </c>
      <c r="G81" s="7" t="s">
        <v>125</v>
      </c>
      <c r="H81" s="7" t="s">
        <v>124</v>
      </c>
      <c r="I81" s="12">
        <v>80</v>
      </c>
      <c r="J81" s="12">
        <v>70</v>
      </c>
      <c r="K81" s="6">
        <v>144</v>
      </c>
      <c r="L81" s="6">
        <v>126</v>
      </c>
      <c r="M81" s="11">
        <v>1.8</v>
      </c>
    </row>
    <row r="82" spans="1:13" s="13" customFormat="1" ht="94.5" customHeight="1" x14ac:dyDescent="0.25">
      <c r="A82" s="14"/>
      <c r="B82" s="14"/>
      <c r="C82" s="14"/>
      <c r="D82" s="14"/>
      <c r="E82" s="9">
        <v>79</v>
      </c>
      <c r="F82" s="8" t="s">
        <v>123</v>
      </c>
      <c r="G82" s="8"/>
      <c r="H82" s="8"/>
      <c r="I82" s="7"/>
      <c r="J82" s="7"/>
      <c r="K82" s="6">
        <v>91</v>
      </c>
      <c r="L82" s="6">
        <v>84</v>
      </c>
      <c r="M82" s="6"/>
    </row>
    <row r="83" spans="1:13" s="13" customFormat="1" ht="110.25" customHeight="1" x14ac:dyDescent="0.25">
      <c r="A83" s="14"/>
      <c r="B83" s="14"/>
      <c r="C83" s="14"/>
      <c r="D83" s="14"/>
      <c r="E83" s="9">
        <v>80</v>
      </c>
      <c r="F83" s="8" t="s">
        <v>122</v>
      </c>
      <c r="G83" s="8"/>
      <c r="H83" s="8"/>
      <c r="I83" s="7"/>
      <c r="J83" s="7"/>
      <c r="K83" s="6">
        <v>72</v>
      </c>
      <c r="L83" s="6">
        <v>54</v>
      </c>
      <c r="M83" s="6"/>
    </row>
    <row r="84" spans="1:13" s="13" customFormat="1" ht="110.25" customHeight="1" x14ac:dyDescent="0.25">
      <c r="A84" s="14"/>
      <c r="B84" s="14"/>
      <c r="C84" s="14"/>
      <c r="D84" s="14"/>
      <c r="E84" s="9">
        <v>81</v>
      </c>
      <c r="F84" s="8" t="s">
        <v>121</v>
      </c>
      <c r="G84" s="8"/>
      <c r="H84" s="8"/>
      <c r="I84" s="7"/>
      <c r="J84" s="7"/>
      <c r="K84" s="6">
        <v>55.000000000000007</v>
      </c>
      <c r="L84" s="6">
        <v>33</v>
      </c>
      <c r="M84" s="6"/>
    </row>
    <row r="85" spans="1:13" s="13" customFormat="1" ht="94.5" customHeight="1" x14ac:dyDescent="0.25">
      <c r="A85" s="14"/>
      <c r="B85" s="14"/>
      <c r="C85" s="14"/>
      <c r="D85" s="14"/>
      <c r="E85" s="9">
        <v>82</v>
      </c>
      <c r="F85" s="8" t="s">
        <v>120</v>
      </c>
      <c r="G85" s="8"/>
      <c r="H85" s="8"/>
      <c r="I85" s="7"/>
      <c r="J85" s="7"/>
      <c r="K85" s="6">
        <v>91</v>
      </c>
      <c r="L85" s="6">
        <v>84</v>
      </c>
      <c r="M85" s="6"/>
    </row>
    <row r="86" spans="1:13" s="13" customFormat="1" ht="94.5" customHeight="1" x14ac:dyDescent="0.25">
      <c r="A86" s="14"/>
      <c r="B86" s="14"/>
      <c r="C86" s="14"/>
      <c r="D86" s="14"/>
      <c r="E86" s="9">
        <v>83</v>
      </c>
      <c r="F86" s="8" t="s">
        <v>119</v>
      </c>
      <c r="G86" s="8"/>
      <c r="H86" s="8"/>
      <c r="I86" s="7"/>
      <c r="J86" s="7"/>
      <c r="K86" s="6">
        <v>72</v>
      </c>
      <c r="L86" s="6">
        <v>54</v>
      </c>
      <c r="M86" s="6"/>
    </row>
    <row r="87" spans="1:13" s="13" customFormat="1" ht="110.25" customHeight="1" x14ac:dyDescent="0.25">
      <c r="A87" s="14"/>
      <c r="B87" s="14"/>
      <c r="C87" s="14"/>
      <c r="D87" s="14"/>
      <c r="E87" s="9">
        <v>84</v>
      </c>
      <c r="F87" s="8" t="s">
        <v>118</v>
      </c>
      <c r="G87" s="8"/>
      <c r="H87" s="8"/>
      <c r="I87" s="7"/>
      <c r="J87" s="7"/>
      <c r="K87" s="6">
        <v>55.000000000000007</v>
      </c>
      <c r="L87" s="6">
        <v>33</v>
      </c>
      <c r="M87" s="6"/>
    </row>
    <row r="88" spans="1:13" s="13" customFormat="1" ht="15.75" x14ac:dyDescent="0.25">
      <c r="A88" s="14" t="e">
        <f>#REF!&amp;"+1"</f>
        <v>#REF!</v>
      </c>
      <c r="B88" s="14" t="e">
        <f>#REF!&amp;"+2"</f>
        <v>#REF!</v>
      </c>
      <c r="C88" s="14" t="e">
        <f>#REF!&amp;"+3"</f>
        <v>#REF!</v>
      </c>
      <c r="D88" s="14" t="e">
        <f>#REF!&amp;"+4"</f>
        <v>#REF!</v>
      </c>
      <c r="E88" s="9">
        <v>85</v>
      </c>
      <c r="F88" s="7" t="s">
        <v>117</v>
      </c>
      <c r="G88" s="7" t="s">
        <v>75</v>
      </c>
      <c r="H88" s="7" t="s">
        <v>116</v>
      </c>
      <c r="I88" s="12">
        <v>80</v>
      </c>
      <c r="J88" s="12">
        <v>70</v>
      </c>
      <c r="K88" s="6">
        <v>144</v>
      </c>
      <c r="L88" s="6">
        <v>126</v>
      </c>
      <c r="M88" s="11">
        <v>1.8</v>
      </c>
    </row>
    <row r="89" spans="1:13" s="13" customFormat="1" ht="94.5" customHeight="1" x14ac:dyDescent="0.25">
      <c r="A89" s="14"/>
      <c r="B89" s="14"/>
      <c r="C89" s="14"/>
      <c r="D89" s="14"/>
      <c r="E89" s="9">
        <v>86</v>
      </c>
      <c r="F89" s="8" t="s">
        <v>115</v>
      </c>
      <c r="G89" s="8"/>
      <c r="H89" s="8"/>
      <c r="I89" s="7"/>
      <c r="J89" s="7"/>
      <c r="K89" s="6">
        <v>91</v>
      </c>
      <c r="L89" s="6">
        <v>84</v>
      </c>
      <c r="M89" s="6"/>
    </row>
    <row r="90" spans="1:13" s="13" customFormat="1" ht="110.25" customHeight="1" x14ac:dyDescent="0.25">
      <c r="A90" s="14"/>
      <c r="B90" s="14"/>
      <c r="C90" s="14"/>
      <c r="D90" s="14"/>
      <c r="E90" s="9">
        <v>87</v>
      </c>
      <c r="F90" s="8" t="s">
        <v>114</v>
      </c>
      <c r="G90" s="8"/>
      <c r="H90" s="8"/>
      <c r="I90" s="7"/>
      <c r="J90" s="7"/>
      <c r="K90" s="6">
        <v>72</v>
      </c>
      <c r="L90" s="6">
        <v>54</v>
      </c>
      <c r="M90" s="6"/>
    </row>
    <row r="91" spans="1:13" s="13" customFormat="1" ht="78.75" customHeight="1" x14ac:dyDescent="0.25">
      <c r="A91" s="14"/>
      <c r="B91" s="14"/>
      <c r="C91" s="14"/>
      <c r="D91" s="14"/>
      <c r="E91" s="9">
        <v>88</v>
      </c>
      <c r="F91" s="8" t="s">
        <v>113</v>
      </c>
      <c r="G91" s="8"/>
      <c r="H91" s="8"/>
      <c r="I91" s="7"/>
      <c r="J91" s="7"/>
      <c r="K91" s="6">
        <v>55.000000000000007</v>
      </c>
      <c r="L91" s="6">
        <v>33</v>
      </c>
      <c r="M91" s="6"/>
    </row>
    <row r="92" spans="1:13" s="13" customFormat="1" ht="94.5" customHeight="1" x14ac:dyDescent="0.25">
      <c r="A92" s="14"/>
      <c r="B92" s="14"/>
      <c r="C92" s="14"/>
      <c r="D92" s="14"/>
      <c r="E92" s="9">
        <v>89</v>
      </c>
      <c r="F92" s="8" t="s">
        <v>112</v>
      </c>
      <c r="G92" s="8"/>
      <c r="H92" s="8"/>
      <c r="I92" s="7"/>
      <c r="J92" s="7"/>
      <c r="K92" s="6">
        <v>91</v>
      </c>
      <c r="L92" s="6">
        <v>84</v>
      </c>
      <c r="M92" s="6"/>
    </row>
    <row r="93" spans="1:13" s="13" customFormat="1" ht="94.5" customHeight="1" x14ac:dyDescent="0.25">
      <c r="A93" s="14"/>
      <c r="B93" s="14"/>
      <c r="C93" s="14"/>
      <c r="D93" s="14"/>
      <c r="E93" s="9">
        <v>90</v>
      </c>
      <c r="F93" s="8" t="s">
        <v>111</v>
      </c>
      <c r="G93" s="8"/>
      <c r="H93" s="8"/>
      <c r="I93" s="7"/>
      <c r="J93" s="7"/>
      <c r="K93" s="6">
        <v>72</v>
      </c>
      <c r="L93" s="6">
        <v>54</v>
      </c>
      <c r="M93" s="6"/>
    </row>
    <row r="94" spans="1:13" s="13" customFormat="1" ht="78.75" customHeight="1" x14ac:dyDescent="0.25">
      <c r="A94" s="14"/>
      <c r="B94" s="14"/>
      <c r="C94" s="14"/>
      <c r="D94" s="14"/>
      <c r="E94" s="9">
        <v>91</v>
      </c>
      <c r="F94" s="8" t="s">
        <v>110</v>
      </c>
      <c r="G94" s="8"/>
      <c r="H94" s="8"/>
      <c r="I94" s="7"/>
      <c r="J94" s="7"/>
      <c r="K94" s="6">
        <v>55.000000000000007</v>
      </c>
      <c r="L94" s="6">
        <v>33</v>
      </c>
      <c r="M94" s="6"/>
    </row>
    <row r="95" spans="1:13" s="13" customFormat="1" ht="31.5" x14ac:dyDescent="0.25">
      <c r="A95" s="14" t="e">
        <f>#REF!&amp;"+1"</f>
        <v>#REF!</v>
      </c>
      <c r="B95" s="14" t="e">
        <f>#REF!&amp;"+2"</f>
        <v>#REF!</v>
      </c>
      <c r="C95" s="14" t="e">
        <f>#REF!&amp;"+3"</f>
        <v>#REF!</v>
      </c>
      <c r="D95" s="14" t="e">
        <f>#REF!&amp;"+4"</f>
        <v>#REF!</v>
      </c>
      <c r="E95" s="9">
        <v>92</v>
      </c>
      <c r="F95" s="7" t="s">
        <v>109</v>
      </c>
      <c r="G95" s="7" t="s">
        <v>108</v>
      </c>
      <c r="H95" s="7" t="s">
        <v>107</v>
      </c>
      <c r="I95" s="12">
        <v>80</v>
      </c>
      <c r="J95" s="12">
        <v>70</v>
      </c>
      <c r="K95" s="6">
        <v>144</v>
      </c>
      <c r="L95" s="6">
        <v>126</v>
      </c>
      <c r="M95" s="11">
        <v>1.8</v>
      </c>
    </row>
    <row r="96" spans="1:13" s="13" customFormat="1" ht="94.5" customHeight="1" x14ac:dyDescent="0.25">
      <c r="A96" s="14"/>
      <c r="B96" s="14"/>
      <c r="C96" s="14"/>
      <c r="D96" s="14"/>
      <c r="E96" s="9">
        <v>93</v>
      </c>
      <c r="F96" s="8" t="s">
        <v>106</v>
      </c>
      <c r="G96" s="8"/>
      <c r="H96" s="8"/>
      <c r="I96" s="7"/>
      <c r="J96" s="7"/>
      <c r="K96" s="6">
        <v>91</v>
      </c>
      <c r="L96" s="6">
        <v>84</v>
      </c>
      <c r="M96" s="6"/>
    </row>
    <row r="97" spans="1:13" s="13" customFormat="1" ht="110.25" customHeight="1" x14ac:dyDescent="0.25">
      <c r="A97" s="14"/>
      <c r="B97" s="14"/>
      <c r="C97" s="14"/>
      <c r="D97" s="14"/>
      <c r="E97" s="9">
        <v>94</v>
      </c>
      <c r="F97" s="8" t="s">
        <v>105</v>
      </c>
      <c r="G97" s="8"/>
      <c r="H97" s="8"/>
      <c r="I97" s="7"/>
      <c r="J97" s="7"/>
      <c r="K97" s="6">
        <v>72</v>
      </c>
      <c r="L97" s="6">
        <v>54</v>
      </c>
      <c r="M97" s="6"/>
    </row>
    <row r="98" spans="1:13" s="13" customFormat="1" ht="78.75" customHeight="1" x14ac:dyDescent="0.25">
      <c r="A98" s="14"/>
      <c r="B98" s="14"/>
      <c r="C98" s="14"/>
      <c r="D98" s="14"/>
      <c r="E98" s="9">
        <v>95</v>
      </c>
      <c r="F98" s="8" t="s">
        <v>104</v>
      </c>
      <c r="G98" s="8"/>
      <c r="H98" s="8"/>
      <c r="I98" s="7"/>
      <c r="J98" s="7"/>
      <c r="K98" s="6">
        <v>55.000000000000007</v>
      </c>
      <c r="L98" s="6">
        <v>33</v>
      </c>
      <c r="M98" s="6"/>
    </row>
    <row r="99" spans="1:13" s="13" customFormat="1" ht="94.5" customHeight="1" x14ac:dyDescent="0.25">
      <c r="A99" s="14"/>
      <c r="B99" s="14"/>
      <c r="C99" s="14"/>
      <c r="D99" s="14"/>
      <c r="E99" s="9">
        <v>96</v>
      </c>
      <c r="F99" s="8" t="s">
        <v>103</v>
      </c>
      <c r="G99" s="8"/>
      <c r="H99" s="8"/>
      <c r="I99" s="7"/>
      <c r="J99" s="7"/>
      <c r="K99" s="6">
        <v>91</v>
      </c>
      <c r="L99" s="6">
        <v>84</v>
      </c>
      <c r="M99" s="6"/>
    </row>
    <row r="100" spans="1:13" s="13" customFormat="1" ht="94.5" customHeight="1" x14ac:dyDescent="0.25">
      <c r="A100" s="14"/>
      <c r="B100" s="14"/>
      <c r="C100" s="14"/>
      <c r="D100" s="14"/>
      <c r="E100" s="9">
        <v>97</v>
      </c>
      <c r="F100" s="8" t="s">
        <v>102</v>
      </c>
      <c r="G100" s="8"/>
      <c r="H100" s="8"/>
      <c r="I100" s="7"/>
      <c r="J100" s="7"/>
      <c r="K100" s="6">
        <v>72</v>
      </c>
      <c r="L100" s="6">
        <v>54</v>
      </c>
      <c r="M100" s="6"/>
    </row>
    <row r="101" spans="1:13" s="13" customFormat="1" ht="78.75" customHeight="1" x14ac:dyDescent="0.25">
      <c r="A101" s="14"/>
      <c r="B101" s="14"/>
      <c r="C101" s="14"/>
      <c r="D101" s="14"/>
      <c r="E101" s="9">
        <v>98</v>
      </c>
      <c r="F101" s="8" t="s">
        <v>101</v>
      </c>
      <c r="G101" s="8"/>
      <c r="H101" s="8"/>
      <c r="I101" s="7"/>
      <c r="J101" s="7"/>
      <c r="K101" s="6">
        <v>55.000000000000007</v>
      </c>
      <c r="L101" s="6">
        <v>33</v>
      </c>
      <c r="M101" s="6"/>
    </row>
    <row r="102" spans="1:13" s="13" customFormat="1" ht="15.75" x14ac:dyDescent="0.25">
      <c r="A102" s="14" t="e">
        <f>#REF!&amp;"+1"</f>
        <v>#REF!</v>
      </c>
      <c r="B102" s="14" t="e">
        <f>#REF!&amp;"+2"</f>
        <v>#REF!</v>
      </c>
      <c r="C102" s="14" t="e">
        <f>#REF!&amp;"+3"</f>
        <v>#REF!</v>
      </c>
      <c r="D102" s="14" t="e">
        <f>#REF!&amp;"+4"</f>
        <v>#REF!</v>
      </c>
      <c r="E102" s="9">
        <v>99</v>
      </c>
      <c r="F102" s="7" t="s">
        <v>100</v>
      </c>
      <c r="G102" s="7" t="s">
        <v>92</v>
      </c>
      <c r="H102" s="7" t="s">
        <v>91</v>
      </c>
      <c r="I102" s="12">
        <v>80</v>
      </c>
      <c r="J102" s="12">
        <v>70</v>
      </c>
      <c r="K102" s="6">
        <v>144</v>
      </c>
      <c r="L102" s="6">
        <v>126</v>
      </c>
      <c r="M102" s="11">
        <v>1.8</v>
      </c>
    </row>
    <row r="103" spans="1:13" s="13" customFormat="1" ht="94.5" customHeight="1" x14ac:dyDescent="0.25">
      <c r="A103" s="14"/>
      <c r="B103" s="14"/>
      <c r="C103" s="14"/>
      <c r="D103" s="14"/>
      <c r="E103" s="9">
        <v>100</v>
      </c>
      <c r="F103" s="8" t="s">
        <v>99</v>
      </c>
      <c r="G103" s="8"/>
      <c r="H103" s="8"/>
      <c r="I103" s="7"/>
      <c r="J103" s="7"/>
      <c r="K103" s="6">
        <v>91</v>
      </c>
      <c r="L103" s="6">
        <v>84</v>
      </c>
      <c r="M103" s="6"/>
    </row>
    <row r="104" spans="1:13" s="13" customFormat="1" ht="110.25" customHeight="1" x14ac:dyDescent="0.25">
      <c r="A104" s="14"/>
      <c r="B104" s="14"/>
      <c r="C104" s="14"/>
      <c r="D104" s="14"/>
      <c r="E104" s="9">
        <v>101</v>
      </c>
      <c r="F104" s="8" t="s">
        <v>98</v>
      </c>
      <c r="G104" s="8"/>
      <c r="H104" s="8"/>
      <c r="I104" s="7"/>
      <c r="J104" s="7"/>
      <c r="K104" s="6">
        <v>72</v>
      </c>
      <c r="L104" s="6">
        <v>54</v>
      </c>
      <c r="M104" s="6"/>
    </row>
    <row r="105" spans="1:13" s="13" customFormat="1" ht="78.75" customHeight="1" x14ac:dyDescent="0.25">
      <c r="A105" s="14"/>
      <c r="B105" s="14"/>
      <c r="C105" s="14"/>
      <c r="D105" s="14"/>
      <c r="E105" s="9">
        <v>102</v>
      </c>
      <c r="F105" s="8" t="s">
        <v>97</v>
      </c>
      <c r="G105" s="8"/>
      <c r="H105" s="8"/>
      <c r="I105" s="7"/>
      <c r="J105" s="7"/>
      <c r="K105" s="6">
        <v>55.000000000000007</v>
      </c>
      <c r="L105" s="6">
        <v>33</v>
      </c>
      <c r="M105" s="6"/>
    </row>
    <row r="106" spans="1:13" s="13" customFormat="1" ht="94.5" customHeight="1" x14ac:dyDescent="0.25">
      <c r="A106" s="14"/>
      <c r="B106" s="14"/>
      <c r="C106" s="14"/>
      <c r="D106" s="14"/>
      <c r="E106" s="9">
        <v>103</v>
      </c>
      <c r="F106" s="8" t="s">
        <v>96</v>
      </c>
      <c r="G106" s="8"/>
      <c r="H106" s="8"/>
      <c r="I106" s="7"/>
      <c r="J106" s="7"/>
      <c r="K106" s="6">
        <v>91</v>
      </c>
      <c r="L106" s="6">
        <v>84</v>
      </c>
      <c r="M106" s="6"/>
    </row>
    <row r="107" spans="1:13" s="13" customFormat="1" ht="94.5" customHeight="1" x14ac:dyDescent="0.25">
      <c r="A107" s="14"/>
      <c r="B107" s="14"/>
      <c r="C107" s="14"/>
      <c r="D107" s="14"/>
      <c r="E107" s="9">
        <v>104</v>
      </c>
      <c r="F107" s="8" t="s">
        <v>95</v>
      </c>
      <c r="G107" s="8"/>
      <c r="H107" s="8"/>
      <c r="I107" s="7"/>
      <c r="J107" s="7"/>
      <c r="K107" s="6">
        <v>72</v>
      </c>
      <c r="L107" s="6">
        <v>54</v>
      </c>
      <c r="M107" s="6"/>
    </row>
    <row r="108" spans="1:13" s="13" customFormat="1" ht="78.75" customHeight="1" x14ac:dyDescent="0.25">
      <c r="A108" s="14"/>
      <c r="B108" s="14"/>
      <c r="C108" s="14"/>
      <c r="D108" s="14"/>
      <c r="E108" s="9">
        <v>105</v>
      </c>
      <c r="F108" s="8" t="s">
        <v>94</v>
      </c>
      <c r="G108" s="8"/>
      <c r="H108" s="8"/>
      <c r="I108" s="7"/>
      <c r="J108" s="7"/>
      <c r="K108" s="6">
        <v>55.000000000000007</v>
      </c>
      <c r="L108" s="6">
        <v>33</v>
      </c>
      <c r="M108" s="6"/>
    </row>
    <row r="109" spans="1:13" s="13" customFormat="1" ht="15.75" x14ac:dyDescent="0.25">
      <c r="A109" s="14" t="e">
        <f>#REF!&amp;"+1"</f>
        <v>#REF!</v>
      </c>
      <c r="B109" s="14" t="e">
        <f>#REF!&amp;"+2"</f>
        <v>#REF!</v>
      </c>
      <c r="C109" s="14" t="e">
        <f>#REF!&amp;"+3"</f>
        <v>#REF!</v>
      </c>
      <c r="D109" s="14" t="e">
        <f>#REF!&amp;"+4"</f>
        <v>#REF!</v>
      </c>
      <c r="E109" s="9">
        <v>106</v>
      </c>
      <c r="F109" s="7" t="s">
        <v>93</v>
      </c>
      <c r="G109" s="7" t="s">
        <v>92</v>
      </c>
      <c r="H109" s="7" t="s">
        <v>91</v>
      </c>
      <c r="I109" s="12">
        <v>80</v>
      </c>
      <c r="J109" s="12">
        <v>70</v>
      </c>
      <c r="K109" s="6">
        <v>144</v>
      </c>
      <c r="L109" s="6">
        <v>126</v>
      </c>
      <c r="M109" s="11">
        <v>1.8</v>
      </c>
    </row>
    <row r="110" spans="1:13" s="13" customFormat="1" ht="94.5" customHeight="1" x14ac:dyDescent="0.25">
      <c r="A110" s="14"/>
      <c r="B110" s="14"/>
      <c r="C110" s="14"/>
      <c r="D110" s="14"/>
      <c r="E110" s="9">
        <v>107</v>
      </c>
      <c r="F110" s="8" t="s">
        <v>90</v>
      </c>
      <c r="G110" s="8"/>
      <c r="H110" s="8"/>
      <c r="I110" s="7"/>
      <c r="J110" s="7"/>
      <c r="K110" s="6">
        <v>91</v>
      </c>
      <c r="L110" s="6">
        <v>84</v>
      </c>
      <c r="M110" s="6"/>
    </row>
    <row r="111" spans="1:13" s="13" customFormat="1" ht="110.25" customHeight="1" x14ac:dyDescent="0.25">
      <c r="A111" s="14"/>
      <c r="B111" s="14"/>
      <c r="C111" s="14"/>
      <c r="D111" s="14"/>
      <c r="E111" s="9">
        <v>108</v>
      </c>
      <c r="F111" s="8" t="s">
        <v>89</v>
      </c>
      <c r="G111" s="8"/>
      <c r="H111" s="8"/>
      <c r="I111" s="7"/>
      <c r="J111" s="7"/>
      <c r="K111" s="6">
        <v>72</v>
      </c>
      <c r="L111" s="6">
        <v>54</v>
      </c>
      <c r="M111" s="6"/>
    </row>
    <row r="112" spans="1:13" s="13" customFormat="1" ht="78.75" customHeight="1" x14ac:dyDescent="0.25">
      <c r="A112" s="14"/>
      <c r="B112" s="14"/>
      <c r="C112" s="14"/>
      <c r="D112" s="14"/>
      <c r="E112" s="9">
        <v>109</v>
      </c>
      <c r="F112" s="8" t="s">
        <v>88</v>
      </c>
      <c r="G112" s="8"/>
      <c r="H112" s="8"/>
      <c r="I112" s="7"/>
      <c r="J112" s="7"/>
      <c r="K112" s="6">
        <v>55.000000000000007</v>
      </c>
      <c r="L112" s="6">
        <v>33</v>
      </c>
      <c r="M112" s="6"/>
    </row>
    <row r="113" spans="1:13" s="13" customFormat="1" ht="94.5" customHeight="1" x14ac:dyDescent="0.25">
      <c r="A113" s="14"/>
      <c r="B113" s="14"/>
      <c r="C113" s="14"/>
      <c r="D113" s="14"/>
      <c r="E113" s="9">
        <v>110</v>
      </c>
      <c r="F113" s="8" t="s">
        <v>87</v>
      </c>
      <c r="G113" s="8"/>
      <c r="H113" s="8"/>
      <c r="I113" s="7"/>
      <c r="J113" s="7"/>
      <c r="K113" s="6">
        <v>91</v>
      </c>
      <c r="L113" s="6">
        <v>84</v>
      </c>
      <c r="M113" s="6"/>
    </row>
    <row r="114" spans="1:13" s="13" customFormat="1" ht="94.5" customHeight="1" x14ac:dyDescent="0.25">
      <c r="A114" s="14"/>
      <c r="B114" s="14"/>
      <c r="C114" s="14"/>
      <c r="D114" s="14"/>
      <c r="E114" s="9">
        <v>111</v>
      </c>
      <c r="F114" s="8" t="s">
        <v>86</v>
      </c>
      <c r="G114" s="8"/>
      <c r="H114" s="8"/>
      <c r="I114" s="7"/>
      <c r="J114" s="7"/>
      <c r="K114" s="6">
        <v>72</v>
      </c>
      <c r="L114" s="6">
        <v>54</v>
      </c>
      <c r="M114" s="6"/>
    </row>
    <row r="115" spans="1:13" s="13" customFormat="1" ht="78.75" customHeight="1" x14ac:dyDescent="0.25">
      <c r="A115" s="14"/>
      <c r="B115" s="14"/>
      <c r="C115" s="14"/>
      <c r="D115" s="14"/>
      <c r="E115" s="9">
        <v>112</v>
      </c>
      <c r="F115" s="8" t="s">
        <v>85</v>
      </c>
      <c r="G115" s="8"/>
      <c r="H115" s="8"/>
      <c r="I115" s="7"/>
      <c r="J115" s="7"/>
      <c r="K115" s="6">
        <v>55.000000000000007</v>
      </c>
      <c r="L115" s="6">
        <v>33</v>
      </c>
      <c r="M115" s="6"/>
    </row>
    <row r="116" spans="1:13" s="13" customFormat="1" ht="15.75" x14ac:dyDescent="0.25">
      <c r="A116" s="14" t="e">
        <f>#REF!&amp;"+1"</f>
        <v>#REF!</v>
      </c>
      <c r="B116" s="14" t="e">
        <f>#REF!&amp;"+2"</f>
        <v>#REF!</v>
      </c>
      <c r="C116" s="14" t="e">
        <f>#REF!&amp;"+3"</f>
        <v>#REF!</v>
      </c>
      <c r="D116" s="14" t="e">
        <f>#REF!&amp;"+4"</f>
        <v>#REF!</v>
      </c>
      <c r="E116" s="9">
        <v>113</v>
      </c>
      <c r="F116" s="7" t="s">
        <v>84</v>
      </c>
      <c r="G116" s="7" t="s">
        <v>43</v>
      </c>
      <c r="H116" s="7" t="s">
        <v>83</v>
      </c>
      <c r="I116" s="12">
        <v>80</v>
      </c>
      <c r="J116" s="12">
        <v>70</v>
      </c>
      <c r="K116" s="6">
        <v>144</v>
      </c>
      <c r="L116" s="6">
        <v>126</v>
      </c>
      <c r="M116" s="11">
        <v>1.8</v>
      </c>
    </row>
    <row r="117" spans="1:13" s="13" customFormat="1" ht="94.5" customHeight="1" x14ac:dyDescent="0.25">
      <c r="A117" s="14"/>
      <c r="B117" s="14"/>
      <c r="C117" s="14"/>
      <c r="D117" s="14"/>
      <c r="E117" s="9">
        <v>114</v>
      </c>
      <c r="F117" s="8" t="s">
        <v>82</v>
      </c>
      <c r="G117" s="8"/>
      <c r="H117" s="8"/>
      <c r="I117" s="7"/>
      <c r="J117" s="7"/>
      <c r="K117" s="6">
        <v>91</v>
      </c>
      <c r="L117" s="6">
        <v>84</v>
      </c>
      <c r="M117" s="6"/>
    </row>
    <row r="118" spans="1:13" s="13" customFormat="1" ht="110.25" customHeight="1" x14ac:dyDescent="0.25">
      <c r="A118" s="14"/>
      <c r="B118" s="14"/>
      <c r="C118" s="14"/>
      <c r="D118" s="14"/>
      <c r="E118" s="9">
        <v>115</v>
      </c>
      <c r="F118" s="8" t="s">
        <v>81</v>
      </c>
      <c r="G118" s="8"/>
      <c r="H118" s="8"/>
      <c r="I118" s="7"/>
      <c r="J118" s="7"/>
      <c r="K118" s="6">
        <v>72</v>
      </c>
      <c r="L118" s="6">
        <v>54</v>
      </c>
      <c r="M118" s="6"/>
    </row>
    <row r="119" spans="1:13" s="13" customFormat="1" ht="63" customHeight="1" x14ac:dyDescent="0.25">
      <c r="A119" s="14"/>
      <c r="B119" s="14"/>
      <c r="C119" s="14"/>
      <c r="D119" s="14"/>
      <c r="E119" s="9">
        <v>116</v>
      </c>
      <c r="F119" s="8" t="s">
        <v>80</v>
      </c>
      <c r="G119" s="8"/>
      <c r="H119" s="8"/>
      <c r="I119" s="7"/>
      <c r="J119" s="7"/>
      <c r="K119" s="6">
        <v>55.000000000000007</v>
      </c>
      <c r="L119" s="6">
        <v>33</v>
      </c>
      <c r="M119" s="6"/>
    </row>
    <row r="120" spans="1:13" s="13" customFormat="1" ht="94.5" customHeight="1" x14ac:dyDescent="0.25">
      <c r="A120" s="14"/>
      <c r="B120" s="14"/>
      <c r="C120" s="14"/>
      <c r="D120" s="14"/>
      <c r="E120" s="9">
        <v>117</v>
      </c>
      <c r="F120" s="8" t="s">
        <v>79</v>
      </c>
      <c r="G120" s="8"/>
      <c r="H120" s="8"/>
      <c r="I120" s="7"/>
      <c r="J120" s="7"/>
      <c r="K120" s="6">
        <v>91</v>
      </c>
      <c r="L120" s="6">
        <v>84</v>
      </c>
      <c r="M120" s="6"/>
    </row>
    <row r="121" spans="1:13" s="13" customFormat="1" ht="94.5" customHeight="1" x14ac:dyDescent="0.25">
      <c r="A121" s="14"/>
      <c r="B121" s="14"/>
      <c r="C121" s="14"/>
      <c r="D121" s="14"/>
      <c r="E121" s="9">
        <v>118</v>
      </c>
      <c r="F121" s="8" t="s">
        <v>78</v>
      </c>
      <c r="G121" s="8"/>
      <c r="H121" s="8"/>
      <c r="I121" s="7"/>
      <c r="J121" s="7"/>
      <c r="K121" s="6">
        <v>72</v>
      </c>
      <c r="L121" s="6">
        <v>54</v>
      </c>
      <c r="M121" s="6"/>
    </row>
    <row r="122" spans="1:13" s="13" customFormat="1" ht="63" customHeight="1" x14ac:dyDescent="0.25">
      <c r="A122" s="14"/>
      <c r="B122" s="14"/>
      <c r="C122" s="14"/>
      <c r="D122" s="14"/>
      <c r="E122" s="9">
        <v>119</v>
      </c>
      <c r="F122" s="8" t="s">
        <v>77</v>
      </c>
      <c r="G122" s="8"/>
      <c r="H122" s="8"/>
      <c r="I122" s="7"/>
      <c r="J122" s="7"/>
      <c r="K122" s="6">
        <v>55.000000000000007</v>
      </c>
      <c r="L122" s="6">
        <v>33</v>
      </c>
      <c r="M122" s="6"/>
    </row>
    <row r="123" spans="1:13" s="13" customFormat="1" ht="15.75" x14ac:dyDescent="0.25">
      <c r="A123" s="14" t="e">
        <f>#REF!&amp;"+1"</f>
        <v>#REF!</v>
      </c>
      <c r="B123" s="14" t="e">
        <f>#REF!&amp;"+2"</f>
        <v>#REF!</v>
      </c>
      <c r="C123" s="14" t="e">
        <f>#REF!&amp;"+3"</f>
        <v>#REF!</v>
      </c>
      <c r="D123" s="14" t="e">
        <f>#REF!&amp;"+4"</f>
        <v>#REF!</v>
      </c>
      <c r="E123" s="9">
        <v>120</v>
      </c>
      <c r="F123" s="7" t="s">
        <v>76</v>
      </c>
      <c r="G123" s="7" t="s">
        <v>75</v>
      </c>
      <c r="H123" s="7" t="s">
        <v>74</v>
      </c>
      <c r="I123" s="12">
        <v>80</v>
      </c>
      <c r="J123" s="12">
        <v>70</v>
      </c>
      <c r="K123" s="6">
        <v>144</v>
      </c>
      <c r="L123" s="6">
        <v>126</v>
      </c>
      <c r="M123" s="11">
        <v>1.8</v>
      </c>
    </row>
    <row r="124" spans="1:13" s="13" customFormat="1" ht="94.5" customHeight="1" x14ac:dyDescent="0.25">
      <c r="A124" s="14"/>
      <c r="B124" s="14"/>
      <c r="C124" s="14"/>
      <c r="D124" s="14"/>
      <c r="E124" s="9">
        <v>121</v>
      </c>
      <c r="F124" s="8" t="s">
        <v>73</v>
      </c>
      <c r="G124" s="8"/>
      <c r="H124" s="8"/>
      <c r="I124" s="7"/>
      <c r="J124" s="7"/>
      <c r="K124" s="6">
        <v>91</v>
      </c>
      <c r="L124" s="6">
        <v>84</v>
      </c>
      <c r="M124" s="6"/>
    </row>
    <row r="125" spans="1:13" s="13" customFormat="1" ht="110.25" customHeight="1" x14ac:dyDescent="0.25">
      <c r="A125" s="14"/>
      <c r="B125" s="14"/>
      <c r="C125" s="14"/>
      <c r="D125" s="14"/>
      <c r="E125" s="9">
        <v>122</v>
      </c>
      <c r="F125" s="8" t="s">
        <v>72</v>
      </c>
      <c r="G125" s="8"/>
      <c r="H125" s="8"/>
      <c r="I125" s="7"/>
      <c r="J125" s="7"/>
      <c r="K125" s="6">
        <v>72</v>
      </c>
      <c r="L125" s="6">
        <v>54</v>
      </c>
      <c r="M125" s="6"/>
    </row>
    <row r="126" spans="1:13" s="13" customFormat="1" ht="63" customHeight="1" x14ac:dyDescent="0.25">
      <c r="A126" s="14"/>
      <c r="B126" s="14"/>
      <c r="C126" s="14"/>
      <c r="D126" s="14"/>
      <c r="E126" s="9">
        <v>123</v>
      </c>
      <c r="F126" s="8" t="s">
        <v>71</v>
      </c>
      <c r="G126" s="8"/>
      <c r="H126" s="8"/>
      <c r="I126" s="7"/>
      <c r="J126" s="7"/>
      <c r="K126" s="6">
        <v>55.000000000000007</v>
      </c>
      <c r="L126" s="6">
        <v>33</v>
      </c>
      <c r="M126" s="6"/>
    </row>
    <row r="127" spans="1:13" s="13" customFormat="1" ht="94.5" customHeight="1" x14ac:dyDescent="0.25">
      <c r="A127" s="14"/>
      <c r="B127" s="14"/>
      <c r="C127" s="14"/>
      <c r="D127" s="14"/>
      <c r="E127" s="9">
        <v>124</v>
      </c>
      <c r="F127" s="8" t="s">
        <v>70</v>
      </c>
      <c r="G127" s="8"/>
      <c r="H127" s="8"/>
      <c r="I127" s="7"/>
      <c r="J127" s="7"/>
      <c r="K127" s="6">
        <v>91</v>
      </c>
      <c r="L127" s="6">
        <v>84</v>
      </c>
      <c r="M127" s="6"/>
    </row>
    <row r="128" spans="1:13" s="13" customFormat="1" ht="94.5" customHeight="1" x14ac:dyDescent="0.25">
      <c r="A128" s="14"/>
      <c r="B128" s="14"/>
      <c r="C128" s="14"/>
      <c r="D128" s="14"/>
      <c r="E128" s="9">
        <v>125</v>
      </c>
      <c r="F128" s="8" t="s">
        <v>69</v>
      </c>
      <c r="G128" s="8"/>
      <c r="H128" s="8"/>
      <c r="I128" s="7"/>
      <c r="J128" s="7"/>
      <c r="K128" s="6">
        <v>72</v>
      </c>
      <c r="L128" s="6">
        <v>54</v>
      </c>
      <c r="M128" s="6"/>
    </row>
    <row r="129" spans="1:13" s="13" customFormat="1" ht="63" customHeight="1" x14ac:dyDescent="0.25">
      <c r="A129" s="14"/>
      <c r="B129" s="14"/>
      <c r="C129" s="14"/>
      <c r="D129" s="14"/>
      <c r="E129" s="9">
        <v>126</v>
      </c>
      <c r="F129" s="8" t="s">
        <v>68</v>
      </c>
      <c r="G129" s="8"/>
      <c r="H129" s="8"/>
      <c r="I129" s="7"/>
      <c r="J129" s="7"/>
      <c r="K129" s="6">
        <v>55.000000000000007</v>
      </c>
      <c r="L129" s="6">
        <v>33</v>
      </c>
      <c r="M129" s="6"/>
    </row>
    <row r="130" spans="1:13" s="1" customFormat="1" ht="110.25" customHeight="1" x14ac:dyDescent="0.25">
      <c r="A130" s="10"/>
      <c r="B130" s="10"/>
      <c r="C130" s="10"/>
      <c r="D130" s="10"/>
      <c r="E130" s="9">
        <v>127</v>
      </c>
      <c r="F130" s="7" t="s">
        <v>53</v>
      </c>
      <c r="G130" s="7" t="s">
        <v>43</v>
      </c>
      <c r="H130" s="7" t="s">
        <v>61</v>
      </c>
      <c r="I130" s="12">
        <v>80</v>
      </c>
      <c r="J130" s="12">
        <v>70</v>
      </c>
      <c r="K130" s="6">
        <v>144</v>
      </c>
      <c r="L130" s="6">
        <v>126</v>
      </c>
      <c r="M130" s="11">
        <v>1.8</v>
      </c>
    </row>
    <row r="131" spans="1:13" s="1" customFormat="1" ht="110.25" customHeight="1" x14ac:dyDescent="0.25">
      <c r="A131" s="10"/>
      <c r="B131" s="10"/>
      <c r="C131" s="10"/>
      <c r="D131" s="10"/>
      <c r="E131" s="9">
        <v>128</v>
      </c>
      <c r="F131" s="8" t="s">
        <v>67</v>
      </c>
      <c r="G131" s="8"/>
      <c r="H131" s="8"/>
      <c r="I131" s="7"/>
      <c r="J131" s="7"/>
      <c r="K131" s="6">
        <v>91</v>
      </c>
      <c r="L131" s="6">
        <v>84</v>
      </c>
      <c r="M131" s="6"/>
    </row>
    <row r="132" spans="1:13" s="1" customFormat="1" ht="110.25" customHeight="1" x14ac:dyDescent="0.25">
      <c r="A132" s="10"/>
      <c r="B132" s="10"/>
      <c r="C132" s="10"/>
      <c r="D132" s="10"/>
      <c r="E132" s="9">
        <v>129</v>
      </c>
      <c r="F132" s="8" t="s">
        <v>66</v>
      </c>
      <c r="G132" s="8"/>
      <c r="H132" s="8"/>
      <c r="I132" s="7"/>
      <c r="J132" s="7"/>
      <c r="K132" s="6">
        <v>72</v>
      </c>
      <c r="L132" s="6">
        <v>54</v>
      </c>
      <c r="M132" s="6"/>
    </row>
    <row r="133" spans="1:13" s="1" customFormat="1" ht="63" customHeight="1" x14ac:dyDescent="0.25">
      <c r="A133" s="10"/>
      <c r="B133" s="10"/>
      <c r="C133" s="10"/>
      <c r="D133" s="10"/>
      <c r="E133" s="9">
        <v>130</v>
      </c>
      <c r="F133" s="8" t="s">
        <v>65</v>
      </c>
      <c r="G133" s="8"/>
      <c r="H133" s="8"/>
      <c r="I133" s="7"/>
      <c r="J133" s="7"/>
      <c r="K133" s="6">
        <v>55.000000000000007</v>
      </c>
      <c r="L133" s="6">
        <v>33</v>
      </c>
      <c r="M133" s="6"/>
    </row>
    <row r="134" spans="1:13" s="1" customFormat="1" ht="110.25" customHeight="1" x14ac:dyDescent="0.25">
      <c r="A134" s="10"/>
      <c r="B134" s="10"/>
      <c r="C134" s="10"/>
      <c r="D134" s="10"/>
      <c r="E134" s="9">
        <v>131</v>
      </c>
      <c r="F134" s="8" t="s">
        <v>64</v>
      </c>
      <c r="G134" s="8"/>
      <c r="H134" s="8"/>
      <c r="I134" s="7"/>
      <c r="J134" s="7"/>
      <c r="K134" s="6">
        <v>91</v>
      </c>
      <c r="L134" s="6">
        <v>84</v>
      </c>
      <c r="M134" s="6"/>
    </row>
    <row r="135" spans="1:13" s="1" customFormat="1" ht="110.25" customHeight="1" x14ac:dyDescent="0.25">
      <c r="A135" s="10"/>
      <c r="B135" s="10"/>
      <c r="C135" s="10"/>
      <c r="D135" s="10"/>
      <c r="E135" s="9">
        <v>132</v>
      </c>
      <c r="F135" s="8" t="s">
        <v>63</v>
      </c>
      <c r="G135" s="8"/>
      <c r="H135" s="8"/>
      <c r="I135" s="7"/>
      <c r="J135" s="7"/>
      <c r="K135" s="6">
        <v>72</v>
      </c>
      <c r="L135" s="6">
        <v>54</v>
      </c>
      <c r="M135" s="6"/>
    </row>
    <row r="136" spans="1:13" s="1" customFormat="1" ht="63" customHeight="1" x14ac:dyDescent="0.25">
      <c r="A136" s="10"/>
      <c r="B136" s="10"/>
      <c r="C136" s="10"/>
      <c r="D136" s="10"/>
      <c r="E136" s="9">
        <v>133</v>
      </c>
      <c r="F136" s="8" t="s">
        <v>62</v>
      </c>
      <c r="G136" s="8"/>
      <c r="H136" s="8"/>
      <c r="I136" s="7"/>
      <c r="J136" s="7"/>
      <c r="K136" s="6">
        <v>55.000000000000007</v>
      </c>
      <c r="L136" s="6">
        <v>33</v>
      </c>
      <c r="M136" s="6"/>
    </row>
    <row r="137" spans="1:13" s="1" customFormat="1" x14ac:dyDescent="0.25">
      <c r="A137" s="10"/>
      <c r="B137" s="10"/>
      <c r="C137" s="10"/>
      <c r="D137" s="10"/>
      <c r="E137" s="9">
        <v>134</v>
      </c>
      <c r="F137" s="7" t="s">
        <v>53</v>
      </c>
      <c r="G137" s="7" t="s">
        <v>61</v>
      </c>
      <c r="H137" s="7" t="s">
        <v>60</v>
      </c>
      <c r="I137" s="12">
        <v>80</v>
      </c>
      <c r="J137" s="12">
        <v>70</v>
      </c>
      <c r="K137" s="6">
        <v>144</v>
      </c>
      <c r="L137" s="6">
        <v>126</v>
      </c>
      <c r="M137" s="11">
        <v>1.8</v>
      </c>
    </row>
    <row r="138" spans="1:13" s="1" customFormat="1" ht="110.25" customHeight="1" x14ac:dyDescent="0.25">
      <c r="A138" s="10"/>
      <c r="B138" s="10"/>
      <c r="C138" s="10"/>
      <c r="D138" s="10"/>
      <c r="E138" s="9">
        <v>135</v>
      </c>
      <c r="F138" s="8" t="s">
        <v>59</v>
      </c>
      <c r="G138" s="8"/>
      <c r="H138" s="8"/>
      <c r="I138" s="7"/>
      <c r="J138" s="7"/>
      <c r="K138" s="6">
        <v>91</v>
      </c>
      <c r="L138" s="6">
        <v>84</v>
      </c>
      <c r="M138" s="6"/>
    </row>
    <row r="139" spans="1:13" s="1" customFormat="1" ht="126" customHeight="1" x14ac:dyDescent="0.25">
      <c r="A139" s="10"/>
      <c r="B139" s="10"/>
      <c r="C139" s="10"/>
      <c r="D139" s="10"/>
      <c r="E139" s="9">
        <v>136</v>
      </c>
      <c r="F139" s="8" t="s">
        <v>58</v>
      </c>
      <c r="G139" s="8"/>
      <c r="H139" s="8"/>
      <c r="I139" s="7"/>
      <c r="J139" s="7"/>
      <c r="K139" s="6">
        <v>72</v>
      </c>
      <c r="L139" s="6">
        <v>54</v>
      </c>
      <c r="M139" s="6"/>
    </row>
    <row r="140" spans="1:13" s="1" customFormat="1" ht="63" customHeight="1" x14ac:dyDescent="0.25">
      <c r="A140" s="10"/>
      <c r="B140" s="10"/>
      <c r="C140" s="10"/>
      <c r="D140" s="10"/>
      <c r="E140" s="9">
        <v>137</v>
      </c>
      <c r="F140" s="8" t="s">
        <v>57</v>
      </c>
      <c r="G140" s="8"/>
      <c r="H140" s="8"/>
      <c r="I140" s="7"/>
      <c r="J140" s="7"/>
      <c r="K140" s="6">
        <v>55.000000000000007</v>
      </c>
      <c r="L140" s="6">
        <v>33</v>
      </c>
      <c r="M140" s="6"/>
    </row>
    <row r="141" spans="1:13" s="1" customFormat="1" ht="110.25" customHeight="1" x14ac:dyDescent="0.25">
      <c r="A141" s="10"/>
      <c r="B141" s="10"/>
      <c r="C141" s="10"/>
      <c r="D141" s="10"/>
      <c r="E141" s="9">
        <v>138</v>
      </c>
      <c r="F141" s="8" t="s">
        <v>56</v>
      </c>
      <c r="G141" s="8"/>
      <c r="H141" s="8"/>
      <c r="I141" s="7"/>
      <c r="J141" s="7"/>
      <c r="K141" s="6">
        <v>91</v>
      </c>
      <c r="L141" s="6">
        <v>84</v>
      </c>
      <c r="M141" s="6"/>
    </row>
    <row r="142" spans="1:13" s="1" customFormat="1" ht="126" customHeight="1" x14ac:dyDescent="0.25">
      <c r="A142" s="10"/>
      <c r="B142" s="10"/>
      <c r="C142" s="10"/>
      <c r="D142" s="10"/>
      <c r="E142" s="9">
        <v>139</v>
      </c>
      <c r="F142" s="8" t="s">
        <v>55</v>
      </c>
      <c r="G142" s="8"/>
      <c r="H142" s="8"/>
      <c r="I142" s="7"/>
      <c r="J142" s="7"/>
      <c r="K142" s="6">
        <v>72</v>
      </c>
      <c r="L142" s="6">
        <v>54</v>
      </c>
      <c r="M142" s="6"/>
    </row>
    <row r="143" spans="1:13" s="1" customFormat="1" ht="63" customHeight="1" x14ac:dyDescent="0.25">
      <c r="A143" s="10"/>
      <c r="B143" s="10"/>
      <c r="C143" s="10"/>
      <c r="D143" s="10"/>
      <c r="E143" s="9">
        <v>140</v>
      </c>
      <c r="F143" s="8" t="s">
        <v>54</v>
      </c>
      <c r="G143" s="8"/>
      <c r="H143" s="8"/>
      <c r="I143" s="7"/>
      <c r="J143" s="7"/>
      <c r="K143" s="6">
        <v>55.000000000000007</v>
      </c>
      <c r="L143" s="6">
        <v>33</v>
      </c>
      <c r="M143" s="6"/>
    </row>
    <row r="144" spans="1:13" s="1" customFormat="1" x14ac:dyDescent="0.25">
      <c r="A144" s="10"/>
      <c r="B144" s="10"/>
      <c r="C144" s="10"/>
      <c r="D144" s="10"/>
      <c r="E144" s="9">
        <v>141</v>
      </c>
      <c r="F144" s="7" t="s">
        <v>53</v>
      </c>
      <c r="G144" s="7" t="s">
        <v>52</v>
      </c>
      <c r="H144" s="7" t="s">
        <v>51</v>
      </c>
      <c r="I144" s="12">
        <v>80</v>
      </c>
      <c r="J144" s="12">
        <v>70</v>
      </c>
      <c r="K144" s="6">
        <v>144</v>
      </c>
      <c r="L144" s="6">
        <v>126</v>
      </c>
      <c r="M144" s="11">
        <v>1.8</v>
      </c>
    </row>
    <row r="145" spans="1:13" s="1" customFormat="1" ht="110.25" customHeight="1" x14ac:dyDescent="0.25">
      <c r="A145" s="10"/>
      <c r="B145" s="10"/>
      <c r="C145" s="10"/>
      <c r="D145" s="10"/>
      <c r="E145" s="9">
        <v>142</v>
      </c>
      <c r="F145" s="8" t="s">
        <v>50</v>
      </c>
      <c r="G145" s="8"/>
      <c r="H145" s="8"/>
      <c r="I145" s="7"/>
      <c r="J145" s="7"/>
      <c r="K145" s="6">
        <v>91</v>
      </c>
      <c r="L145" s="6">
        <v>84</v>
      </c>
      <c r="M145" s="6"/>
    </row>
    <row r="146" spans="1:13" s="1" customFormat="1" ht="126" customHeight="1" x14ac:dyDescent="0.25">
      <c r="A146" s="10"/>
      <c r="B146" s="10"/>
      <c r="C146" s="10"/>
      <c r="D146" s="10"/>
      <c r="E146" s="9">
        <v>143</v>
      </c>
      <c r="F146" s="8" t="s">
        <v>49</v>
      </c>
      <c r="G146" s="8"/>
      <c r="H146" s="8"/>
      <c r="I146" s="7"/>
      <c r="J146" s="7"/>
      <c r="K146" s="6">
        <v>72</v>
      </c>
      <c r="L146" s="6">
        <v>54</v>
      </c>
      <c r="M146" s="6"/>
    </row>
    <row r="147" spans="1:13" s="1" customFormat="1" ht="78.75" customHeight="1" x14ac:dyDescent="0.25">
      <c r="A147" s="10"/>
      <c r="B147" s="10"/>
      <c r="C147" s="10"/>
      <c r="D147" s="10"/>
      <c r="E147" s="9">
        <v>144</v>
      </c>
      <c r="F147" s="8" t="s">
        <v>48</v>
      </c>
      <c r="G147" s="8"/>
      <c r="H147" s="8"/>
      <c r="I147" s="7"/>
      <c r="J147" s="7"/>
      <c r="K147" s="6">
        <v>55.000000000000007</v>
      </c>
      <c r="L147" s="6">
        <v>33</v>
      </c>
      <c r="M147" s="6"/>
    </row>
    <row r="148" spans="1:13" s="1" customFormat="1" ht="110.25" customHeight="1" x14ac:dyDescent="0.25">
      <c r="A148" s="10"/>
      <c r="B148" s="10"/>
      <c r="C148" s="10"/>
      <c r="D148" s="10"/>
      <c r="E148" s="9">
        <v>145</v>
      </c>
      <c r="F148" s="8" t="s">
        <v>47</v>
      </c>
      <c r="G148" s="8"/>
      <c r="H148" s="8"/>
      <c r="I148" s="7"/>
      <c r="J148" s="7"/>
      <c r="K148" s="6">
        <v>91</v>
      </c>
      <c r="L148" s="6">
        <v>84</v>
      </c>
      <c r="M148" s="6"/>
    </row>
    <row r="149" spans="1:13" s="1" customFormat="1" ht="126" customHeight="1" x14ac:dyDescent="0.25">
      <c r="A149" s="10"/>
      <c r="B149" s="10"/>
      <c r="C149" s="10"/>
      <c r="D149" s="10"/>
      <c r="E149" s="9">
        <v>146</v>
      </c>
      <c r="F149" s="8" t="s">
        <v>46</v>
      </c>
      <c r="G149" s="8"/>
      <c r="H149" s="8"/>
      <c r="I149" s="7"/>
      <c r="J149" s="7"/>
      <c r="K149" s="6">
        <v>72</v>
      </c>
      <c r="L149" s="6">
        <v>54</v>
      </c>
      <c r="M149" s="6"/>
    </row>
    <row r="150" spans="1:13" s="1" customFormat="1" ht="78.75" customHeight="1" x14ac:dyDescent="0.25">
      <c r="A150" s="10"/>
      <c r="B150" s="10"/>
      <c r="C150" s="10"/>
      <c r="D150" s="10"/>
      <c r="E150" s="9">
        <v>147</v>
      </c>
      <c r="F150" s="8" t="s">
        <v>45</v>
      </c>
      <c r="G150" s="8"/>
      <c r="H150" s="8"/>
      <c r="I150" s="7"/>
      <c r="J150" s="7"/>
      <c r="K150" s="6">
        <v>55.000000000000007</v>
      </c>
      <c r="L150" s="6">
        <v>33</v>
      </c>
      <c r="M150" s="6"/>
    </row>
    <row r="151" spans="1:13" s="1" customFormat="1" ht="31.5" x14ac:dyDescent="0.25">
      <c r="A151" s="10"/>
      <c r="B151" s="10"/>
      <c r="C151" s="10"/>
      <c r="D151" s="10"/>
      <c r="E151" s="9">
        <v>148</v>
      </c>
      <c r="F151" s="7" t="s">
        <v>44</v>
      </c>
      <c r="G151" s="7" t="s">
        <v>43</v>
      </c>
      <c r="H151" s="7" t="s">
        <v>42</v>
      </c>
      <c r="I151" s="12">
        <v>80</v>
      </c>
      <c r="J151" s="12">
        <v>70</v>
      </c>
      <c r="K151" s="6">
        <v>144</v>
      </c>
      <c r="L151" s="6">
        <v>126</v>
      </c>
      <c r="M151" s="11">
        <v>1.8</v>
      </c>
    </row>
    <row r="152" spans="1:13" s="1" customFormat="1" ht="110.25" customHeight="1" x14ac:dyDescent="0.25">
      <c r="A152" s="10"/>
      <c r="B152" s="10"/>
      <c r="C152" s="10"/>
      <c r="D152" s="10"/>
      <c r="E152" s="9">
        <v>149</v>
      </c>
      <c r="F152" s="8" t="s">
        <v>41</v>
      </c>
      <c r="G152" s="8"/>
      <c r="H152" s="8"/>
      <c r="I152" s="7"/>
      <c r="J152" s="7"/>
      <c r="K152" s="6">
        <v>91</v>
      </c>
      <c r="L152" s="6">
        <v>84</v>
      </c>
      <c r="M152" s="6"/>
    </row>
    <row r="153" spans="1:13" s="1" customFormat="1" ht="126" customHeight="1" x14ac:dyDescent="0.25">
      <c r="A153" s="10"/>
      <c r="B153" s="10"/>
      <c r="C153" s="10"/>
      <c r="D153" s="10"/>
      <c r="E153" s="9">
        <v>150</v>
      </c>
      <c r="F153" s="8" t="s">
        <v>40</v>
      </c>
      <c r="G153" s="8"/>
      <c r="H153" s="8"/>
      <c r="I153" s="7"/>
      <c r="J153" s="7"/>
      <c r="K153" s="6">
        <v>72</v>
      </c>
      <c r="L153" s="6">
        <v>54</v>
      </c>
      <c r="M153" s="6"/>
    </row>
    <row r="154" spans="1:13" s="1" customFormat="1" ht="63" customHeight="1" x14ac:dyDescent="0.25">
      <c r="A154" s="10"/>
      <c r="B154" s="10"/>
      <c r="C154" s="10"/>
      <c r="D154" s="10"/>
      <c r="E154" s="9">
        <v>151</v>
      </c>
      <c r="F154" s="8" t="s">
        <v>39</v>
      </c>
      <c r="G154" s="8"/>
      <c r="H154" s="8"/>
      <c r="I154" s="7"/>
      <c r="J154" s="7"/>
      <c r="K154" s="6">
        <v>55.000000000000007</v>
      </c>
      <c r="L154" s="6">
        <v>33</v>
      </c>
      <c r="M154" s="6"/>
    </row>
    <row r="155" spans="1:13" s="1" customFormat="1" ht="110.25" customHeight="1" x14ac:dyDescent="0.25">
      <c r="A155" s="10"/>
      <c r="B155" s="10"/>
      <c r="C155" s="10"/>
      <c r="D155" s="10"/>
      <c r="E155" s="9">
        <v>152</v>
      </c>
      <c r="F155" s="8" t="s">
        <v>38</v>
      </c>
      <c r="G155" s="8"/>
      <c r="H155" s="8"/>
      <c r="I155" s="7"/>
      <c r="J155" s="7"/>
      <c r="K155" s="6">
        <v>91</v>
      </c>
      <c r="L155" s="6">
        <v>84</v>
      </c>
      <c r="M155" s="6"/>
    </row>
    <row r="156" spans="1:13" s="1" customFormat="1" ht="126" customHeight="1" x14ac:dyDescent="0.25">
      <c r="A156" s="10"/>
      <c r="B156" s="10"/>
      <c r="C156" s="10"/>
      <c r="D156" s="10"/>
      <c r="E156" s="9">
        <v>153</v>
      </c>
      <c r="F156" s="8" t="s">
        <v>37</v>
      </c>
      <c r="G156" s="8"/>
      <c r="H156" s="8"/>
      <c r="I156" s="7"/>
      <c r="J156" s="7"/>
      <c r="K156" s="6">
        <v>72</v>
      </c>
      <c r="L156" s="6">
        <v>54</v>
      </c>
      <c r="M156" s="6"/>
    </row>
    <row r="157" spans="1:13" s="1" customFormat="1" ht="63" customHeight="1" x14ac:dyDescent="0.25">
      <c r="A157" s="10"/>
      <c r="B157" s="10"/>
      <c r="C157" s="10"/>
      <c r="D157" s="10"/>
      <c r="E157" s="9">
        <v>154</v>
      </c>
      <c r="F157" s="8" t="s">
        <v>36</v>
      </c>
      <c r="G157" s="8"/>
      <c r="H157" s="8"/>
      <c r="I157" s="7"/>
      <c r="J157" s="7"/>
      <c r="K157" s="6">
        <v>55.000000000000007</v>
      </c>
      <c r="L157" s="6">
        <v>33</v>
      </c>
      <c r="M157" s="6"/>
    </row>
    <row r="158" spans="1:13" s="1" customFormat="1" ht="63" x14ac:dyDescent="0.25">
      <c r="A158" s="10"/>
      <c r="B158" s="10"/>
      <c r="C158" s="10"/>
      <c r="D158" s="10"/>
      <c r="E158" s="9">
        <v>155</v>
      </c>
      <c r="F158" s="7" t="s">
        <v>35</v>
      </c>
      <c r="G158" s="7" t="s">
        <v>34</v>
      </c>
      <c r="H158" s="7" t="s">
        <v>33</v>
      </c>
      <c r="I158" s="12">
        <v>80</v>
      </c>
      <c r="J158" s="12">
        <v>70</v>
      </c>
      <c r="K158" s="6">
        <v>144</v>
      </c>
      <c r="L158" s="6">
        <v>126</v>
      </c>
      <c r="M158" s="11">
        <v>1.8</v>
      </c>
    </row>
    <row r="159" spans="1:13" s="1" customFormat="1" ht="141.75" customHeight="1" x14ac:dyDescent="0.25">
      <c r="A159" s="10"/>
      <c r="B159" s="10"/>
      <c r="C159" s="10"/>
      <c r="D159" s="10"/>
      <c r="E159" s="9">
        <v>156</v>
      </c>
      <c r="F159" s="8" t="s">
        <v>32</v>
      </c>
      <c r="G159" s="8"/>
      <c r="H159" s="8"/>
      <c r="I159" s="7"/>
      <c r="J159" s="7"/>
      <c r="K159" s="6">
        <v>91</v>
      </c>
      <c r="L159" s="6">
        <v>84</v>
      </c>
      <c r="M159" s="6"/>
    </row>
    <row r="160" spans="1:13" s="1" customFormat="1" ht="157.5" customHeight="1" x14ac:dyDescent="0.25">
      <c r="A160" s="10"/>
      <c r="B160" s="10"/>
      <c r="C160" s="10"/>
      <c r="D160" s="10"/>
      <c r="E160" s="9">
        <v>157</v>
      </c>
      <c r="F160" s="8" t="s">
        <v>31</v>
      </c>
      <c r="G160" s="8"/>
      <c r="H160" s="8"/>
      <c r="I160" s="7"/>
      <c r="J160" s="7"/>
      <c r="K160" s="6">
        <v>72</v>
      </c>
      <c r="L160" s="6">
        <v>54</v>
      </c>
      <c r="M160" s="6"/>
    </row>
    <row r="161" spans="1:13" s="1" customFormat="1" ht="110.25" customHeight="1" x14ac:dyDescent="0.25">
      <c r="A161" s="10"/>
      <c r="B161" s="10"/>
      <c r="C161" s="10"/>
      <c r="D161" s="10"/>
      <c r="E161" s="9">
        <v>158</v>
      </c>
      <c r="F161" s="8" t="s">
        <v>30</v>
      </c>
      <c r="G161" s="8"/>
      <c r="H161" s="8"/>
      <c r="I161" s="7"/>
      <c r="J161" s="7"/>
      <c r="K161" s="6">
        <v>55.000000000000007</v>
      </c>
      <c r="L161" s="6">
        <v>33</v>
      </c>
      <c r="M161" s="6"/>
    </row>
    <row r="162" spans="1:13" s="1" customFormat="1" ht="141.75" customHeight="1" x14ac:dyDescent="0.25">
      <c r="A162" s="10"/>
      <c r="B162" s="10"/>
      <c r="C162" s="10"/>
      <c r="D162" s="10"/>
      <c r="E162" s="9">
        <v>159</v>
      </c>
      <c r="F162" s="8" t="s">
        <v>29</v>
      </c>
      <c r="G162" s="8"/>
      <c r="H162" s="8"/>
      <c r="I162" s="7"/>
      <c r="J162" s="7"/>
      <c r="K162" s="6">
        <v>91</v>
      </c>
      <c r="L162" s="6">
        <v>84</v>
      </c>
      <c r="M162" s="6"/>
    </row>
    <row r="163" spans="1:13" s="1" customFormat="1" ht="157.5" customHeight="1" x14ac:dyDescent="0.25">
      <c r="A163" s="10"/>
      <c r="B163" s="10"/>
      <c r="C163" s="10"/>
      <c r="D163" s="10"/>
      <c r="E163" s="9">
        <v>160</v>
      </c>
      <c r="F163" s="8" t="s">
        <v>28</v>
      </c>
      <c r="G163" s="8"/>
      <c r="H163" s="8"/>
      <c r="I163" s="7"/>
      <c r="J163" s="7"/>
      <c r="K163" s="6">
        <v>72</v>
      </c>
      <c r="L163" s="6">
        <v>54</v>
      </c>
      <c r="M163" s="6"/>
    </row>
    <row r="164" spans="1:13" s="1" customFormat="1" ht="110.25" customHeight="1" x14ac:dyDescent="0.25">
      <c r="A164" s="10"/>
      <c r="B164" s="10"/>
      <c r="C164" s="10"/>
      <c r="D164" s="10"/>
      <c r="E164" s="9">
        <v>161</v>
      </c>
      <c r="F164" s="8" t="s">
        <v>27</v>
      </c>
      <c r="G164" s="8"/>
      <c r="H164" s="8"/>
      <c r="I164" s="7"/>
      <c r="J164" s="7"/>
      <c r="K164" s="6">
        <v>55.000000000000007</v>
      </c>
      <c r="L164" s="6">
        <v>33</v>
      </c>
      <c r="M164" s="6"/>
    </row>
    <row r="165" spans="1:13" s="1" customFormat="1" x14ac:dyDescent="0.25">
      <c r="A165" s="10"/>
      <c r="B165" s="10"/>
      <c r="C165" s="10"/>
      <c r="D165" s="10"/>
      <c r="E165" s="9">
        <v>162</v>
      </c>
      <c r="F165" s="7" t="s">
        <v>26</v>
      </c>
      <c r="G165" s="7" t="s">
        <v>25</v>
      </c>
      <c r="H165" s="7" t="s">
        <v>24</v>
      </c>
      <c r="I165" s="12">
        <v>80</v>
      </c>
      <c r="J165" s="12">
        <v>70</v>
      </c>
      <c r="K165" s="6">
        <v>144</v>
      </c>
      <c r="L165" s="6">
        <v>126</v>
      </c>
      <c r="M165" s="11">
        <v>1.8</v>
      </c>
    </row>
    <row r="166" spans="1:13" s="1" customFormat="1" ht="110.25" customHeight="1" x14ac:dyDescent="0.25">
      <c r="A166" s="10"/>
      <c r="B166" s="10"/>
      <c r="C166" s="10"/>
      <c r="D166" s="10"/>
      <c r="E166" s="9">
        <v>163</v>
      </c>
      <c r="F166" s="8" t="s">
        <v>23</v>
      </c>
      <c r="G166" s="8"/>
      <c r="H166" s="8"/>
      <c r="I166" s="7"/>
      <c r="J166" s="7"/>
      <c r="K166" s="6">
        <v>91</v>
      </c>
      <c r="L166" s="6">
        <v>84</v>
      </c>
      <c r="M166" s="6"/>
    </row>
    <row r="167" spans="1:13" s="1" customFormat="1" ht="126" customHeight="1" x14ac:dyDescent="0.25">
      <c r="A167" s="10"/>
      <c r="B167" s="10"/>
      <c r="C167" s="10"/>
      <c r="D167" s="10"/>
      <c r="E167" s="9">
        <v>164</v>
      </c>
      <c r="F167" s="8" t="s">
        <v>22</v>
      </c>
      <c r="G167" s="8"/>
      <c r="H167" s="8"/>
      <c r="I167" s="7"/>
      <c r="J167" s="7"/>
      <c r="K167" s="6">
        <v>72</v>
      </c>
      <c r="L167" s="6">
        <v>54</v>
      </c>
      <c r="M167" s="6"/>
    </row>
    <row r="168" spans="1:13" s="1" customFormat="1" ht="63" customHeight="1" x14ac:dyDescent="0.25">
      <c r="A168" s="10"/>
      <c r="B168" s="10"/>
      <c r="C168" s="10"/>
      <c r="D168" s="10"/>
      <c r="E168" s="9">
        <v>165</v>
      </c>
      <c r="F168" s="8" t="s">
        <v>21</v>
      </c>
      <c r="G168" s="8"/>
      <c r="H168" s="8"/>
      <c r="I168" s="7"/>
      <c r="J168" s="7"/>
      <c r="K168" s="6">
        <v>55.000000000000007</v>
      </c>
      <c r="L168" s="6">
        <v>33</v>
      </c>
      <c r="M168" s="6"/>
    </row>
    <row r="169" spans="1:13" s="1" customFormat="1" ht="110.25" customHeight="1" x14ac:dyDescent="0.25">
      <c r="A169" s="10"/>
      <c r="B169" s="10"/>
      <c r="C169" s="10"/>
      <c r="D169" s="10"/>
      <c r="E169" s="9">
        <v>166</v>
      </c>
      <c r="F169" s="8" t="s">
        <v>20</v>
      </c>
      <c r="G169" s="8"/>
      <c r="H169" s="8"/>
      <c r="I169" s="7"/>
      <c r="J169" s="7"/>
      <c r="K169" s="6">
        <v>91</v>
      </c>
      <c r="L169" s="6">
        <v>84</v>
      </c>
      <c r="M169" s="6"/>
    </row>
    <row r="170" spans="1:13" s="1" customFormat="1" ht="126" customHeight="1" x14ac:dyDescent="0.25">
      <c r="A170" s="10"/>
      <c r="B170" s="10"/>
      <c r="C170" s="10"/>
      <c r="D170" s="10"/>
      <c r="E170" s="9">
        <v>167</v>
      </c>
      <c r="F170" s="8" t="s">
        <v>19</v>
      </c>
      <c r="G170" s="8"/>
      <c r="H170" s="8"/>
      <c r="I170" s="7"/>
      <c r="J170" s="7"/>
      <c r="K170" s="6">
        <v>72</v>
      </c>
      <c r="L170" s="6">
        <v>54</v>
      </c>
      <c r="M170" s="6"/>
    </row>
    <row r="171" spans="1:13" s="1" customFormat="1" ht="63" customHeight="1" x14ac:dyDescent="0.25">
      <c r="A171" s="10"/>
      <c r="B171" s="10"/>
      <c r="C171" s="10"/>
      <c r="D171" s="10"/>
      <c r="E171" s="9">
        <v>168</v>
      </c>
      <c r="F171" s="8" t="s">
        <v>18</v>
      </c>
      <c r="G171" s="8"/>
      <c r="H171" s="8"/>
      <c r="I171" s="7"/>
      <c r="J171" s="7"/>
      <c r="K171" s="6">
        <v>55.000000000000007</v>
      </c>
      <c r="L171" s="6">
        <v>33</v>
      </c>
      <c r="M171" s="6"/>
    </row>
    <row r="172" spans="1:13" s="1" customFormat="1" x14ac:dyDescent="0.25">
      <c r="A172" s="10"/>
      <c r="B172" s="10"/>
      <c r="C172" s="10"/>
      <c r="D172" s="10"/>
      <c r="E172" s="9">
        <v>169</v>
      </c>
      <c r="F172" s="7" t="s">
        <v>17</v>
      </c>
      <c r="G172" s="7" t="s">
        <v>16</v>
      </c>
      <c r="H172" s="7" t="s">
        <v>15</v>
      </c>
      <c r="I172" s="12">
        <v>80</v>
      </c>
      <c r="J172" s="12">
        <v>70</v>
      </c>
      <c r="K172" s="6">
        <v>144</v>
      </c>
      <c r="L172" s="6">
        <v>126</v>
      </c>
      <c r="M172" s="11">
        <v>1.8</v>
      </c>
    </row>
    <row r="173" spans="1:13" s="1" customFormat="1" ht="110.25" customHeight="1" x14ac:dyDescent="0.25">
      <c r="A173" s="10"/>
      <c r="B173" s="10"/>
      <c r="C173" s="10"/>
      <c r="D173" s="10"/>
      <c r="E173" s="9">
        <v>170</v>
      </c>
      <c r="F173" s="8" t="s">
        <v>14</v>
      </c>
      <c r="G173" s="8"/>
      <c r="H173" s="8"/>
      <c r="I173" s="7"/>
      <c r="J173" s="7"/>
      <c r="K173" s="6">
        <v>91</v>
      </c>
      <c r="L173" s="6">
        <v>84</v>
      </c>
      <c r="M173" s="6"/>
    </row>
    <row r="174" spans="1:13" s="1" customFormat="1" ht="126" customHeight="1" x14ac:dyDescent="0.25">
      <c r="A174" s="10"/>
      <c r="B174" s="10"/>
      <c r="C174" s="10"/>
      <c r="D174" s="10"/>
      <c r="E174" s="9">
        <v>171</v>
      </c>
      <c r="F174" s="8" t="s">
        <v>13</v>
      </c>
      <c r="G174" s="8"/>
      <c r="H174" s="8"/>
      <c r="I174" s="7"/>
      <c r="J174" s="7"/>
      <c r="K174" s="6">
        <v>72</v>
      </c>
      <c r="L174" s="6">
        <v>54</v>
      </c>
      <c r="M174" s="6"/>
    </row>
    <row r="175" spans="1:13" s="1" customFormat="1" ht="63" customHeight="1" x14ac:dyDescent="0.25">
      <c r="A175" s="10"/>
      <c r="B175" s="10"/>
      <c r="C175" s="10"/>
      <c r="D175" s="10"/>
      <c r="E175" s="9">
        <v>172</v>
      </c>
      <c r="F175" s="8" t="s">
        <v>12</v>
      </c>
      <c r="G175" s="8"/>
      <c r="H175" s="8"/>
      <c r="I175" s="7"/>
      <c r="J175" s="7"/>
      <c r="K175" s="6">
        <v>55.000000000000007</v>
      </c>
      <c r="L175" s="6">
        <v>33</v>
      </c>
      <c r="M175" s="6"/>
    </row>
    <row r="176" spans="1:13" s="1" customFormat="1" ht="110.25" customHeight="1" x14ac:dyDescent="0.25">
      <c r="A176" s="10"/>
      <c r="B176" s="10"/>
      <c r="C176" s="10"/>
      <c r="D176" s="10"/>
      <c r="E176" s="9">
        <v>173</v>
      </c>
      <c r="F176" s="8" t="s">
        <v>11</v>
      </c>
      <c r="G176" s="8"/>
      <c r="H176" s="8"/>
      <c r="I176" s="7"/>
      <c r="J176" s="7"/>
      <c r="K176" s="6">
        <v>91</v>
      </c>
      <c r="L176" s="6">
        <v>84</v>
      </c>
      <c r="M176" s="6"/>
    </row>
    <row r="177" spans="1:13" s="1" customFormat="1" ht="126" customHeight="1" x14ac:dyDescent="0.25">
      <c r="A177" s="10"/>
      <c r="B177" s="10"/>
      <c r="C177" s="10"/>
      <c r="D177" s="10"/>
      <c r="E177" s="9">
        <v>174</v>
      </c>
      <c r="F177" s="8" t="s">
        <v>10</v>
      </c>
      <c r="G177" s="8"/>
      <c r="H177" s="8"/>
      <c r="I177" s="7"/>
      <c r="J177" s="7"/>
      <c r="K177" s="6">
        <v>72</v>
      </c>
      <c r="L177" s="6">
        <v>54</v>
      </c>
      <c r="M177" s="6"/>
    </row>
    <row r="178" spans="1:13" s="1" customFormat="1" ht="63" customHeight="1" x14ac:dyDescent="0.25">
      <c r="A178" s="10"/>
      <c r="B178" s="10"/>
      <c r="C178" s="10"/>
      <c r="D178" s="10"/>
      <c r="E178" s="9">
        <v>175</v>
      </c>
      <c r="F178" s="8" t="s">
        <v>9</v>
      </c>
      <c r="G178" s="8"/>
      <c r="H178" s="8"/>
      <c r="I178" s="7"/>
      <c r="J178" s="7"/>
      <c r="K178" s="6">
        <v>55.000000000000007</v>
      </c>
      <c r="L178" s="6">
        <v>33</v>
      </c>
      <c r="M178" s="6"/>
    </row>
    <row r="179" spans="1:13" s="1" customFormat="1" ht="31.5" x14ac:dyDescent="0.25">
      <c r="A179" s="10"/>
      <c r="B179" s="10"/>
      <c r="C179" s="10"/>
      <c r="D179" s="10"/>
      <c r="E179" s="9">
        <v>176</v>
      </c>
      <c r="F179" s="7" t="s">
        <v>8</v>
      </c>
      <c r="G179" s="7" t="s">
        <v>7</v>
      </c>
      <c r="H179" s="7" t="s">
        <v>6</v>
      </c>
      <c r="I179" s="12">
        <v>80</v>
      </c>
      <c r="J179" s="12">
        <v>70</v>
      </c>
      <c r="K179" s="6">
        <v>144</v>
      </c>
      <c r="L179" s="6">
        <v>126</v>
      </c>
      <c r="M179" s="11">
        <v>1.8</v>
      </c>
    </row>
    <row r="180" spans="1:13" s="1" customFormat="1" ht="110.25" customHeight="1" x14ac:dyDescent="0.25">
      <c r="A180" s="10"/>
      <c r="B180" s="10"/>
      <c r="C180" s="10"/>
      <c r="D180" s="10"/>
      <c r="E180" s="9">
        <v>177</v>
      </c>
      <c r="F180" s="8" t="s">
        <v>5</v>
      </c>
      <c r="G180" s="8"/>
      <c r="H180" s="8"/>
      <c r="I180" s="7"/>
      <c r="J180" s="7"/>
      <c r="K180" s="6">
        <v>91</v>
      </c>
      <c r="L180" s="6">
        <v>84</v>
      </c>
      <c r="M180" s="6"/>
    </row>
    <row r="181" spans="1:13" s="1" customFormat="1" ht="126" customHeight="1" x14ac:dyDescent="0.25">
      <c r="A181" s="10"/>
      <c r="B181" s="10"/>
      <c r="C181" s="10"/>
      <c r="D181" s="10"/>
      <c r="E181" s="9">
        <v>178</v>
      </c>
      <c r="F181" s="8" t="s">
        <v>4</v>
      </c>
      <c r="G181" s="8"/>
      <c r="H181" s="8"/>
      <c r="I181" s="7"/>
      <c r="J181" s="7"/>
      <c r="K181" s="6">
        <v>72</v>
      </c>
      <c r="L181" s="6">
        <v>54</v>
      </c>
      <c r="M181" s="6"/>
    </row>
    <row r="182" spans="1:13" s="1" customFormat="1" ht="78.75" customHeight="1" x14ac:dyDescent="0.25">
      <c r="A182" s="10"/>
      <c r="B182" s="10"/>
      <c r="C182" s="10"/>
      <c r="D182" s="10"/>
      <c r="E182" s="9">
        <v>179</v>
      </c>
      <c r="F182" s="8" t="s">
        <v>3</v>
      </c>
      <c r="G182" s="8"/>
      <c r="H182" s="8"/>
      <c r="I182" s="7"/>
      <c r="J182" s="7"/>
      <c r="K182" s="6">
        <v>55.000000000000007</v>
      </c>
      <c r="L182" s="6">
        <v>33</v>
      </c>
      <c r="M182" s="6"/>
    </row>
    <row r="183" spans="1:13" s="1" customFormat="1" ht="110.25" customHeight="1" x14ac:dyDescent="0.25">
      <c r="A183" s="10"/>
      <c r="B183" s="10"/>
      <c r="C183" s="10"/>
      <c r="D183" s="10"/>
      <c r="E183" s="9">
        <v>180</v>
      </c>
      <c r="F183" s="8" t="s">
        <v>2</v>
      </c>
      <c r="G183" s="8"/>
      <c r="H183" s="8"/>
      <c r="I183" s="7"/>
      <c r="J183" s="7"/>
      <c r="K183" s="6">
        <v>91</v>
      </c>
      <c r="L183" s="6">
        <v>84</v>
      </c>
      <c r="M183" s="6"/>
    </row>
    <row r="184" spans="1:13" s="1" customFormat="1" ht="126" customHeight="1" x14ac:dyDescent="0.25">
      <c r="A184" s="10"/>
      <c r="B184" s="10"/>
      <c r="C184" s="10"/>
      <c r="D184" s="10"/>
      <c r="E184" s="9">
        <v>181</v>
      </c>
      <c r="F184" s="8" t="s">
        <v>1</v>
      </c>
      <c r="G184" s="8"/>
      <c r="H184" s="8"/>
      <c r="I184" s="7"/>
      <c r="J184" s="7"/>
      <c r="K184" s="6">
        <v>72</v>
      </c>
      <c r="L184" s="6">
        <v>54</v>
      </c>
      <c r="M184" s="6"/>
    </row>
    <row r="185" spans="1:13" s="1" customFormat="1" ht="78.75" customHeight="1" x14ac:dyDescent="0.25">
      <c r="A185" s="10"/>
      <c r="B185" s="10"/>
      <c r="C185" s="10"/>
      <c r="D185" s="10"/>
      <c r="E185" s="9">
        <v>182</v>
      </c>
      <c r="F185" s="8" t="s">
        <v>0</v>
      </c>
      <c r="G185" s="8"/>
      <c r="H185" s="8"/>
      <c r="I185" s="7"/>
      <c r="J185" s="7"/>
      <c r="K185" s="6">
        <v>55.000000000000007</v>
      </c>
      <c r="L185" s="6">
        <v>33</v>
      </c>
      <c r="M185" s="6"/>
    </row>
  </sheetData>
  <autoFilter ref="A3:M185" xr:uid="{322743B0-3787-407F-BD51-422107DAF1CD}"/>
  <mergeCells count="161">
    <mergeCell ref="K2:K3"/>
    <mergeCell ref="L2:L3"/>
    <mergeCell ref="M2:M3"/>
    <mergeCell ref="F10:H10"/>
    <mergeCell ref="F5:H5"/>
    <mergeCell ref="F6:H6"/>
    <mergeCell ref="F7:H7"/>
    <mergeCell ref="F8:H8"/>
    <mergeCell ref="F9:H9"/>
    <mergeCell ref="F20:H20"/>
    <mergeCell ref="F21:H21"/>
    <mergeCell ref="F22:H22"/>
    <mergeCell ref="F23:H23"/>
    <mergeCell ref="I2:I3"/>
    <mergeCell ref="J2:J3"/>
    <mergeCell ref="F36:H36"/>
    <mergeCell ref="F37:H37"/>
    <mergeCell ref="F24:H24"/>
    <mergeCell ref="F12:H12"/>
    <mergeCell ref="F13:H13"/>
    <mergeCell ref="F14:H14"/>
    <mergeCell ref="F15:H15"/>
    <mergeCell ref="F16:H16"/>
    <mergeCell ref="F17:H17"/>
    <mergeCell ref="F19:H19"/>
    <mergeCell ref="F38:H38"/>
    <mergeCell ref="F26:H26"/>
    <mergeCell ref="F27:H27"/>
    <mergeCell ref="F28:H28"/>
    <mergeCell ref="F29:H29"/>
    <mergeCell ref="F30:H30"/>
    <mergeCell ref="F31:H31"/>
    <mergeCell ref="F33:H33"/>
    <mergeCell ref="F34:H34"/>
    <mergeCell ref="F35:H35"/>
    <mergeCell ref="F45:H45"/>
    <mergeCell ref="F47:H47"/>
    <mergeCell ref="F48:H48"/>
    <mergeCell ref="F49:H49"/>
    <mergeCell ref="F50:H50"/>
    <mergeCell ref="F51:H51"/>
    <mergeCell ref="F62:H62"/>
    <mergeCell ref="F63:H63"/>
    <mergeCell ref="F64:H64"/>
    <mergeCell ref="F65:H65"/>
    <mergeCell ref="F52:H52"/>
    <mergeCell ref="F40:H40"/>
    <mergeCell ref="F41:H41"/>
    <mergeCell ref="F42:H42"/>
    <mergeCell ref="F43:H43"/>
    <mergeCell ref="F44:H44"/>
    <mergeCell ref="F78:H78"/>
    <mergeCell ref="F79:H79"/>
    <mergeCell ref="F66:H66"/>
    <mergeCell ref="F54:H54"/>
    <mergeCell ref="F55:H55"/>
    <mergeCell ref="F56:H56"/>
    <mergeCell ref="F57:H57"/>
    <mergeCell ref="F58:H58"/>
    <mergeCell ref="F59:H59"/>
    <mergeCell ref="F61:H61"/>
    <mergeCell ref="F80:H80"/>
    <mergeCell ref="F68:H68"/>
    <mergeCell ref="F69:H69"/>
    <mergeCell ref="F70:H70"/>
    <mergeCell ref="F71:H71"/>
    <mergeCell ref="F72:H72"/>
    <mergeCell ref="F73:H73"/>
    <mergeCell ref="F75:H75"/>
    <mergeCell ref="F76:H76"/>
    <mergeCell ref="F77:H77"/>
    <mergeCell ref="F87:H87"/>
    <mergeCell ref="F89:H89"/>
    <mergeCell ref="F90:H90"/>
    <mergeCell ref="F91:H91"/>
    <mergeCell ref="F92:H92"/>
    <mergeCell ref="F93:H93"/>
    <mergeCell ref="F104:H104"/>
    <mergeCell ref="F105:H105"/>
    <mergeCell ref="F106:H106"/>
    <mergeCell ref="F107:H107"/>
    <mergeCell ref="F94:H94"/>
    <mergeCell ref="F82:H82"/>
    <mergeCell ref="F83:H83"/>
    <mergeCell ref="F84:H84"/>
    <mergeCell ref="F85:H85"/>
    <mergeCell ref="F86:H86"/>
    <mergeCell ref="F120:H120"/>
    <mergeCell ref="F121:H121"/>
    <mergeCell ref="F108:H108"/>
    <mergeCell ref="F96:H96"/>
    <mergeCell ref="F97:H97"/>
    <mergeCell ref="F98:H98"/>
    <mergeCell ref="F99:H99"/>
    <mergeCell ref="F100:H100"/>
    <mergeCell ref="F101:H101"/>
    <mergeCell ref="F103:H103"/>
    <mergeCell ref="F122:H122"/>
    <mergeCell ref="F110:H110"/>
    <mergeCell ref="F111:H111"/>
    <mergeCell ref="F112:H112"/>
    <mergeCell ref="F113:H113"/>
    <mergeCell ref="F114:H114"/>
    <mergeCell ref="F115:H115"/>
    <mergeCell ref="F117:H117"/>
    <mergeCell ref="F118:H118"/>
    <mergeCell ref="F119:H119"/>
    <mergeCell ref="F142:H142"/>
    <mergeCell ref="F143:H143"/>
    <mergeCell ref="F145:H145"/>
    <mergeCell ref="F146:H146"/>
    <mergeCell ref="F147:H147"/>
    <mergeCell ref="F148:H148"/>
    <mergeCell ref="F133:H133"/>
    <mergeCell ref="F134:H134"/>
    <mergeCell ref="F135:H135"/>
    <mergeCell ref="F139:H139"/>
    <mergeCell ref="F140:H140"/>
    <mergeCell ref="F141:H141"/>
    <mergeCell ref="F149:H149"/>
    <mergeCell ref="F136:H136"/>
    <mergeCell ref="F124:H124"/>
    <mergeCell ref="F125:H125"/>
    <mergeCell ref="F126:H126"/>
    <mergeCell ref="F127:H127"/>
    <mergeCell ref="F128:H128"/>
    <mergeCell ref="F129:H129"/>
    <mergeCell ref="F131:H131"/>
    <mergeCell ref="F132:H132"/>
    <mergeCell ref="F182:H182"/>
    <mergeCell ref="F183:H183"/>
    <mergeCell ref="F184:H184"/>
    <mergeCell ref="F185:H185"/>
    <mergeCell ref="F173:H173"/>
    <mergeCell ref="F174:H174"/>
    <mergeCell ref="F175:H175"/>
    <mergeCell ref="F176:H176"/>
    <mergeCell ref="F177:H177"/>
    <mergeCell ref="F178:H178"/>
    <mergeCell ref="F170:H170"/>
    <mergeCell ref="F171:H171"/>
    <mergeCell ref="F180:H180"/>
    <mergeCell ref="F181:H181"/>
    <mergeCell ref="F166:H166"/>
    <mergeCell ref="F164:H164"/>
    <mergeCell ref="F159:H159"/>
    <mergeCell ref="F160:H160"/>
    <mergeCell ref="F161:H161"/>
    <mergeCell ref="F167:H167"/>
    <mergeCell ref="F168:H168"/>
    <mergeCell ref="F169:H169"/>
    <mergeCell ref="F162:H162"/>
    <mergeCell ref="F163:H163"/>
    <mergeCell ref="F150:H150"/>
    <mergeCell ref="F138:H138"/>
    <mergeCell ref="F152:H152"/>
    <mergeCell ref="F153:H153"/>
    <mergeCell ref="F154:H154"/>
    <mergeCell ref="F155:H155"/>
    <mergeCell ref="F156:H156"/>
    <mergeCell ref="F157:H157"/>
  </mergeCells>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Đất NN</vt:lpstr>
      <vt:lpstr>'Đất NN'!Print_Area</vt:lpstr>
      <vt:lpstr>'Đất NN'!Print_Titles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2025-10-16T03:33:04Z</dcterms:created>
  <dcterms:modified xsi:type="dcterms:W3CDTF">2025-10-16T03:33:15Z</dcterms:modified>
</cp:coreProperties>
</file>